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 кор. 1\"/>
    </mc:Choice>
  </mc:AlternateContent>
  <xr:revisionPtr revIDLastSave="0" documentId="13_ncr:1_{D46994C1-0B7A-4D69-B5DF-E9CB8579A93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доп.43'!$A$1:$K$55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7" l="1"/>
  <c r="H50" i="7"/>
  <c r="C53" i="7"/>
  <c r="C50" i="7"/>
  <c r="J22" i="7"/>
  <c r="I22" i="7"/>
  <c r="H47" i="7"/>
  <c r="J47" i="7"/>
  <c r="H46" i="7"/>
  <c r="J46" i="7"/>
  <c r="Z42" i="7"/>
  <c r="Y42" i="7"/>
  <c r="X42" i="7"/>
  <c r="H41" i="7"/>
  <c r="G41" i="7"/>
  <c r="E41" i="7"/>
  <c r="J40" i="7"/>
  <c r="E40" i="7"/>
  <c r="J39" i="7"/>
  <c r="E39" i="7"/>
  <c r="J38" i="7"/>
  <c r="H38" i="7"/>
  <c r="G38" i="7"/>
  <c r="F38" i="7"/>
  <c r="D37" i="7"/>
  <c r="Z35" i="7"/>
  <c r="I17" i="7" s="1"/>
  <c r="Y35" i="7"/>
  <c r="I16" i="7" s="1"/>
  <c r="X35" i="7"/>
  <c r="I15" i="7" s="1"/>
  <c r="H34" i="7"/>
  <c r="G34" i="7"/>
  <c r="E34" i="7"/>
  <c r="J33" i="7"/>
  <c r="E33" i="7"/>
  <c r="J32" i="7"/>
  <c r="E32" i="7"/>
  <c r="J31" i="7"/>
  <c r="H31" i="7"/>
  <c r="G31" i="7"/>
  <c r="F31" i="7"/>
  <c r="D30" i="7"/>
  <c r="A29" i="7"/>
  <c r="A11" i="7"/>
  <c r="A6" i="7"/>
  <c r="A1" i="7"/>
  <c r="A1" i="4"/>
  <c r="A2" i="4"/>
  <c r="D12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I24" i="1"/>
  <c r="E30" i="7" s="1"/>
  <c r="K24" i="1"/>
  <c r="AC24" i="1"/>
  <c r="AE24" i="1"/>
  <c r="AD24" i="1" s="1"/>
  <c r="AF24" i="1"/>
  <c r="S24" i="1" s="1"/>
  <c r="K31" i="7" s="1"/>
  <c r="AG24" i="1"/>
  <c r="CU24" i="1" s="1"/>
  <c r="AH24" i="1"/>
  <c r="CV24" i="1" s="1"/>
  <c r="AI24" i="1"/>
  <c r="CW24" i="1" s="1"/>
  <c r="AJ24" i="1"/>
  <c r="CX24" i="1" s="1"/>
  <c r="GL24" i="1"/>
  <c r="BZ29" i="1" s="1"/>
  <c r="GN24" i="1"/>
  <c r="CB29" i="1" s="1"/>
  <c r="AS29" i="1" s="1"/>
  <c r="GO24" i="1"/>
  <c r="CC29" i="1" s="1"/>
  <c r="CC22" i="1" s="1"/>
  <c r="GV24" i="1"/>
  <c r="HC24" i="1"/>
  <c r="GX24" i="1" s="1"/>
  <c r="D25" i="1"/>
  <c r="I25" i="1"/>
  <c r="U37" i="7" s="1"/>
  <c r="K25" i="1"/>
  <c r="AC25" i="1"/>
  <c r="CQ25" i="1" s="1"/>
  <c r="AE25" i="1"/>
  <c r="R25" i="1" s="1"/>
  <c r="GK25" i="1" s="1"/>
  <c r="AF25" i="1"/>
  <c r="I38" i="7" s="1"/>
  <c r="W38" i="7" s="1"/>
  <c r="AG25" i="1"/>
  <c r="CU25" i="1" s="1"/>
  <c r="AH25" i="1"/>
  <c r="AI25" i="1"/>
  <c r="AJ25" i="1"/>
  <c r="CX25" i="1" s="1"/>
  <c r="W25" i="1" s="1"/>
  <c r="CR25" i="1"/>
  <c r="CS25" i="1"/>
  <c r="CT25" i="1"/>
  <c r="CV25" i="1"/>
  <c r="U25" i="1" s="1"/>
  <c r="I41" i="7" s="1"/>
  <c r="AB41" i="7" s="1"/>
  <c r="CW25" i="1"/>
  <c r="V25" i="1" s="1"/>
  <c r="GL25" i="1"/>
  <c r="GN25" i="1"/>
  <c r="GO25" i="1"/>
  <c r="GV25" i="1"/>
  <c r="HC25" i="1"/>
  <c r="AC26" i="1"/>
  <c r="P26" i="1" s="1"/>
  <c r="AE26" i="1"/>
  <c r="AD26" i="1" s="1"/>
  <c r="AF26" i="1"/>
  <c r="CT26" i="1" s="1"/>
  <c r="AG26" i="1"/>
  <c r="CU26" i="1" s="1"/>
  <c r="T26" i="1" s="1"/>
  <c r="AH26" i="1"/>
  <c r="CV26" i="1" s="1"/>
  <c r="U26" i="1" s="1"/>
  <c r="AI26" i="1"/>
  <c r="CW26" i="1" s="1"/>
  <c r="V26" i="1" s="1"/>
  <c r="AJ26" i="1"/>
  <c r="CX26" i="1" s="1"/>
  <c r="W26" i="1" s="1"/>
  <c r="GL26" i="1"/>
  <c r="GO26" i="1"/>
  <c r="GP26" i="1"/>
  <c r="GV26" i="1"/>
  <c r="HC26" i="1" s="1"/>
  <c r="GX26" i="1" s="1"/>
  <c r="AC27" i="1"/>
  <c r="AE27" i="1"/>
  <c r="CR27" i="1" s="1"/>
  <c r="AF27" i="1"/>
  <c r="S27" i="1" s="1"/>
  <c r="AG27" i="1"/>
  <c r="CU27" i="1" s="1"/>
  <c r="T27" i="1" s="1"/>
  <c r="AH27" i="1"/>
  <c r="CV27" i="1" s="1"/>
  <c r="U27" i="1" s="1"/>
  <c r="AI27" i="1"/>
  <c r="AJ27" i="1"/>
  <c r="CW27" i="1"/>
  <c r="V27" i="1" s="1"/>
  <c r="CX27" i="1"/>
  <c r="W27" i="1" s="1"/>
  <c r="GL27" i="1"/>
  <c r="GO27" i="1"/>
  <c r="GP27" i="1"/>
  <c r="GV27" i="1"/>
  <c r="HC27" i="1"/>
  <c r="GX27" i="1" s="1"/>
  <c r="B29" i="1"/>
  <c r="B22" i="1" s="1"/>
  <c r="C29" i="1"/>
  <c r="C22" i="1" s="1"/>
  <c r="D29" i="1"/>
  <c r="D22" i="1" s="1"/>
  <c r="F29" i="1"/>
  <c r="F22" i="1" s="1"/>
  <c r="G29" i="1"/>
  <c r="G22" i="1" s="1"/>
  <c r="BX29" i="1"/>
  <c r="BX22" i="1" s="1"/>
  <c r="BY29" i="1"/>
  <c r="AP29" i="1" s="1"/>
  <c r="CK29" i="1"/>
  <c r="BB29" i="1" s="1"/>
  <c r="CL29" i="1"/>
  <c r="BC29" i="1" s="1"/>
  <c r="CM29" i="1"/>
  <c r="CM22" i="1" s="1"/>
  <c r="B59" i="1"/>
  <c r="B18" i="1" s="1"/>
  <c r="C59" i="1"/>
  <c r="C18" i="1" s="1"/>
  <c r="D59" i="1"/>
  <c r="F59" i="1"/>
  <c r="F18" i="1" s="1"/>
  <c r="G59" i="1"/>
  <c r="G18" i="1" s="1"/>
  <c r="F12" i="6"/>
  <c r="G12" i="6"/>
  <c r="AQ29" i="1" l="1"/>
  <c r="CI29" i="1"/>
  <c r="AZ29" i="1" s="1"/>
  <c r="AZ59" i="1" s="1"/>
  <c r="CG29" i="1"/>
  <c r="AX29" i="1" s="1"/>
  <c r="CZ27" i="1"/>
  <c r="Y27" i="1" s="1"/>
  <c r="CY27" i="1"/>
  <c r="X27" i="1" s="1"/>
  <c r="AB24" i="1"/>
  <c r="R24" i="1"/>
  <c r="AB26" i="1"/>
  <c r="Q24" i="1"/>
  <c r="AD29" i="1" s="1"/>
  <c r="Q29" i="1" s="1"/>
  <c r="Q37" i="7"/>
  <c r="I39" i="7" s="1"/>
  <c r="P24" i="1"/>
  <c r="CP24" i="1" s="1"/>
  <c r="O24" i="1" s="1"/>
  <c r="Q27" i="1"/>
  <c r="GX25" i="1"/>
  <c r="CJ29" i="1" s="1"/>
  <c r="CS24" i="1"/>
  <c r="V37" i="7"/>
  <c r="CR24" i="1"/>
  <c r="Q30" i="7"/>
  <c r="I32" i="7" s="1"/>
  <c r="Q25" i="1"/>
  <c r="T24" i="1"/>
  <c r="V30" i="7"/>
  <c r="I31" i="7"/>
  <c r="CT27" i="1"/>
  <c r="AD25" i="1"/>
  <c r="AB25" i="1" s="1"/>
  <c r="CQ24" i="1"/>
  <c r="S30" i="7"/>
  <c r="I33" i="7" s="1"/>
  <c r="H35" i="7" s="1"/>
  <c r="AD27" i="1"/>
  <c r="AB27" i="1"/>
  <c r="S37" i="7"/>
  <c r="I40" i="7" s="1"/>
  <c r="S26" i="1"/>
  <c r="CY26" i="1" s="1"/>
  <c r="X26" i="1" s="1"/>
  <c r="R26" i="1"/>
  <c r="GK26" i="1" s="1"/>
  <c r="T25" i="1"/>
  <c r="AG29" i="1" s="1"/>
  <c r="W24" i="1"/>
  <c r="AJ29" i="1" s="1"/>
  <c r="CL22" i="1"/>
  <c r="U30" i="7"/>
  <c r="E37" i="7"/>
  <c r="R27" i="1"/>
  <c r="GK27" i="1" s="1"/>
  <c r="Q26" i="1"/>
  <c r="CT24" i="1"/>
  <c r="CS27" i="1"/>
  <c r="S25" i="1"/>
  <c r="V24" i="1"/>
  <c r="AI29" i="1" s="1"/>
  <c r="V29" i="1" s="1"/>
  <c r="CK22" i="1"/>
  <c r="CQ26" i="1"/>
  <c r="U24" i="1"/>
  <c r="A45" i="7"/>
  <c r="O42" i="7"/>
  <c r="H42" i="7"/>
  <c r="AS22" i="1"/>
  <c r="F46" i="1"/>
  <c r="E16" i="2" s="1"/>
  <c r="AS59" i="1"/>
  <c r="CY24" i="1"/>
  <c r="X24" i="1" s="1"/>
  <c r="CZ24" i="1"/>
  <c r="Y24" i="1" s="1"/>
  <c r="AF29" i="1"/>
  <c r="AZ22" i="1"/>
  <c r="F40" i="1"/>
  <c r="AX22" i="1"/>
  <c r="AX59" i="1"/>
  <c r="F36" i="1"/>
  <c r="F39" i="1"/>
  <c r="AQ22" i="1"/>
  <c r="AQ59" i="1"/>
  <c r="F38" i="1"/>
  <c r="G16" i="2" s="1"/>
  <c r="AP22" i="1"/>
  <c r="AP59" i="1"/>
  <c r="Q22" i="1"/>
  <c r="F41" i="1"/>
  <c r="Q59" i="1"/>
  <c r="BC59" i="1"/>
  <c r="BC22" i="1"/>
  <c r="F45" i="1"/>
  <c r="W29" i="1"/>
  <c r="AJ22" i="1"/>
  <c r="BB22" i="1"/>
  <c r="F42" i="1"/>
  <c r="BB59" i="1"/>
  <c r="CI22" i="1"/>
  <c r="AO29" i="1"/>
  <c r="P27" i="1"/>
  <c r="CP27" i="1" s="1"/>
  <c r="O27" i="1" s="1"/>
  <c r="GM27" i="1" s="1"/>
  <c r="GN27" i="1" s="1"/>
  <c r="P25" i="1"/>
  <c r="BZ22" i="1"/>
  <c r="CG22" i="1"/>
  <c r="CB22" i="1"/>
  <c r="BD29" i="1"/>
  <c r="BY22" i="1"/>
  <c r="CS26" i="1"/>
  <c r="CR26" i="1"/>
  <c r="AT29" i="1"/>
  <c r="CQ27" i="1"/>
  <c r="R30" i="7" l="1"/>
  <c r="K32" i="7" s="1"/>
  <c r="CP26" i="1"/>
  <c r="O26" i="1" s="1"/>
  <c r="CZ25" i="1"/>
  <c r="Y25" i="1" s="1"/>
  <c r="T37" i="7" s="1"/>
  <c r="K40" i="7" s="1"/>
  <c r="CY25" i="1"/>
  <c r="X25" i="1" s="1"/>
  <c r="R37" i="7" s="1"/>
  <c r="K39" i="7" s="1"/>
  <c r="K38" i="7"/>
  <c r="AI22" i="1"/>
  <c r="O35" i="7"/>
  <c r="H45" i="7"/>
  <c r="AL29" i="1"/>
  <c r="Y29" i="1" s="1"/>
  <c r="T30" i="7"/>
  <c r="K33" i="7" s="1"/>
  <c r="AH29" i="1"/>
  <c r="I34" i="7"/>
  <c r="AB34" i="7" s="1"/>
  <c r="I20" i="7" s="1"/>
  <c r="CZ26" i="1"/>
  <c r="Y26" i="1" s="1"/>
  <c r="GM26" i="1" s="1"/>
  <c r="GN26" i="1" s="1"/>
  <c r="AA42" i="7"/>
  <c r="GK24" i="1"/>
  <c r="GM24" i="1" s="1"/>
  <c r="GP24" i="1" s="1"/>
  <c r="AE29" i="1"/>
  <c r="W31" i="7"/>
  <c r="I19" i="7" s="1"/>
  <c r="AA35" i="7"/>
  <c r="AD22" i="1"/>
  <c r="BD59" i="1"/>
  <c r="BD22" i="1"/>
  <c r="F54" i="1"/>
  <c r="F53" i="1"/>
  <c r="W22" i="1"/>
  <c r="W59" i="1"/>
  <c r="T29" i="1"/>
  <c r="AG22" i="1"/>
  <c r="AP18" i="1"/>
  <c r="F68" i="1"/>
  <c r="J17" i="7" s="1"/>
  <c r="AX18" i="1"/>
  <c r="F66" i="1"/>
  <c r="CP25" i="1"/>
  <c r="O25" i="1" s="1"/>
  <c r="AC29" i="1"/>
  <c r="BC18" i="1"/>
  <c r="F75" i="1"/>
  <c r="S29" i="1"/>
  <c r="AF22" i="1"/>
  <c r="BA29" i="1"/>
  <c r="CJ22" i="1"/>
  <c r="AT22" i="1"/>
  <c r="F47" i="1"/>
  <c r="F16" i="2" s="1"/>
  <c r="AT59" i="1"/>
  <c r="BB18" i="1"/>
  <c r="F72" i="1"/>
  <c r="F70" i="1"/>
  <c r="AZ18" i="1"/>
  <c r="AO59" i="1"/>
  <c r="AO22" i="1"/>
  <c r="F33" i="1"/>
  <c r="F71" i="1"/>
  <c r="Q18" i="1"/>
  <c r="AS18" i="1"/>
  <c r="F76" i="1"/>
  <c r="J15" i="7" s="1"/>
  <c r="V22" i="1"/>
  <c r="F52" i="1"/>
  <c r="V59" i="1"/>
  <c r="AQ18" i="1"/>
  <c r="F69" i="1"/>
  <c r="AL22" i="1" l="1"/>
  <c r="I18" i="7"/>
  <c r="I14" i="7" s="1"/>
  <c r="P35" i="7"/>
  <c r="J35" i="7"/>
  <c r="AK29" i="1"/>
  <c r="AH22" i="1"/>
  <c r="U29" i="1"/>
  <c r="P42" i="7"/>
  <c r="J42" i="7"/>
  <c r="AE22" i="1"/>
  <c r="R29" i="1"/>
  <c r="Y59" i="1"/>
  <c r="Y22" i="1"/>
  <c r="F56" i="1"/>
  <c r="F77" i="1"/>
  <c r="J16" i="7" s="1"/>
  <c r="AT18" i="1"/>
  <c r="T59" i="1"/>
  <c r="F50" i="1"/>
  <c r="T22" i="1"/>
  <c r="BA22" i="1"/>
  <c r="F49" i="1"/>
  <c r="BA59" i="1"/>
  <c r="W18" i="1"/>
  <c r="F83" i="1"/>
  <c r="AO18" i="1"/>
  <c r="F63" i="1"/>
  <c r="P29" i="1"/>
  <c r="AC22" i="1"/>
  <c r="CE29" i="1"/>
  <c r="CF29" i="1"/>
  <c r="CH29" i="1"/>
  <c r="V18" i="1"/>
  <c r="F82" i="1"/>
  <c r="GM25" i="1"/>
  <c r="AB29" i="1"/>
  <c r="S59" i="1"/>
  <c r="F44" i="1"/>
  <c r="S22" i="1"/>
  <c r="BD18" i="1"/>
  <c r="F84" i="1"/>
  <c r="J45" i="7" l="1"/>
  <c r="R22" i="1"/>
  <c r="R59" i="1"/>
  <c r="F43" i="1"/>
  <c r="J16" i="2" s="1"/>
  <c r="U59" i="1"/>
  <c r="F51" i="1"/>
  <c r="U22" i="1"/>
  <c r="AK22" i="1"/>
  <c r="X29" i="1"/>
  <c r="F74" i="1"/>
  <c r="S18" i="1"/>
  <c r="F79" i="1"/>
  <c r="BA18" i="1"/>
  <c r="GP25" i="1"/>
  <c r="CD29" i="1" s="1"/>
  <c r="CA29" i="1"/>
  <c r="T18" i="1"/>
  <c r="F80" i="1"/>
  <c r="O29" i="1"/>
  <c r="AB22" i="1"/>
  <c r="AY29" i="1"/>
  <c r="CH22" i="1"/>
  <c r="CF22" i="1"/>
  <c r="AW29" i="1"/>
  <c r="CE22" i="1"/>
  <c r="AV29" i="1"/>
  <c r="P22" i="1"/>
  <c r="F32" i="1"/>
  <c r="P59" i="1"/>
  <c r="Y18" i="1"/>
  <c r="F86" i="1"/>
  <c r="F81" i="1" l="1"/>
  <c r="U18" i="1"/>
  <c r="F55" i="1"/>
  <c r="X22" i="1"/>
  <c r="X59" i="1"/>
  <c r="R18" i="1"/>
  <c r="F73" i="1"/>
  <c r="J19" i="7" s="1"/>
  <c r="AW22" i="1"/>
  <c r="F35" i="1"/>
  <c r="AW59" i="1"/>
  <c r="F62" i="1"/>
  <c r="P18" i="1"/>
  <c r="CA22" i="1"/>
  <c r="AR29" i="1"/>
  <c r="AY22" i="1"/>
  <c r="AY59" i="1"/>
  <c r="F37" i="1"/>
  <c r="CD22" i="1"/>
  <c r="AU29" i="1"/>
  <c r="AV22" i="1"/>
  <c r="AV59" i="1"/>
  <c r="F34" i="1"/>
  <c r="O22" i="1"/>
  <c r="F31" i="1"/>
  <c r="O59" i="1"/>
  <c r="F85" i="1" l="1"/>
  <c r="X18" i="1"/>
  <c r="F57" i="1"/>
  <c r="AR22" i="1"/>
  <c r="AR59" i="1"/>
  <c r="AW18" i="1"/>
  <c r="F65" i="1"/>
  <c r="AU22" i="1"/>
  <c r="F48" i="1"/>
  <c r="H16" i="2" s="1"/>
  <c r="I16" i="2" s="1"/>
  <c r="N16" i="2" s="1"/>
  <c r="AU59" i="1"/>
  <c r="AY18" i="1"/>
  <c r="F67" i="1"/>
  <c r="O18" i="1"/>
  <c r="F61" i="1"/>
  <c r="AV18" i="1"/>
  <c r="F64" i="1"/>
  <c r="AU18" i="1" l="1"/>
  <c r="F78" i="1"/>
  <c r="J18" i="7" s="1"/>
  <c r="J14" i="7" s="1"/>
  <c r="F87" i="1"/>
  <c r="AR18" i="1"/>
</calcChain>
</file>

<file path=xl/sharedStrings.xml><?xml version="1.0" encoding="utf-8"?>
<sst xmlns="http://schemas.openxmlformats.org/spreadsheetml/2006/main" count="770" uniqueCount="159">
  <si>
    <t>Smeta.RU Flash  (495) 974-1589</t>
  </si>
  <si>
    <t>_PS_</t>
  </si>
  <si>
    <t>Smeta.RU Flash</t>
  </si>
  <si>
    <t/>
  </si>
  <si>
    <t>09-01-04</t>
  </si>
  <si>
    <t>Пусконаладочные расходы КЛ-0,4кВ</t>
  </si>
  <si>
    <t>М-25-2-ЭС-ПОС</t>
  </si>
  <si>
    <t>Никитюк В.А.</t>
  </si>
  <si>
    <t>Ефимова А.А.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</si>
  <si>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</si>
  <si>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</si>
  <si>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«Россети Московский регион», 115114, РФ, г.Москва, 2-й Павелецкий проезд, д.3, стр.2</t>
  </si>
  <si>
    <t>Генеральный директор ООО «М-ЭНЕРГО»</t>
  </si>
  <si>
    <t>ООО «М-ЭНЕРГО», 115280, Г.МОСКВА, ВН.ТЕР.Г. МУНИЦИПАЛЬНЫЙ ОКРУГ ДАНИЛОВСКИЙ, УЛ. ЛЕНИНСКАЯ СЛОБОДА, Д. 19, КОРП. 1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</si>
  <si>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</si>
  <si>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</si>
  <si>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</si>
  <si>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</si>
  <si>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</si>
  <si>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</si>
  <si>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</si>
  <si>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</si>
  <si>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</si>
  <si>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</si>
  <si>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</si>
  <si>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</si>
  <si>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</si>
  <si>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*1,3)*0,8</t>
  </si>
  <si>
    <t>Пусконаладочные работы</t>
  </si>
  <si>
    <t>ТСН-2001.5-1. 1-1...1-189</t>
  </si>
  <si>
    <t>ТСН-2001.5-1-1</t>
  </si>
  <si>
    <t>Поправка: Гл.5.Прил.2.2.п.2.2.5_05.00.01.05.003 Поправка: Гл.5.Прил.2.2.п.2.2.23_05.00.01.37.001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</si>
  <si>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</si>
  <si>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</si>
  <si>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</si>
  <si>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</si>
  <si>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</si>
  <si>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Калькуляция</t>
  </si>
  <si>
    <t>Определение кабеля в пучке</t>
  </si>
  <si>
    <t>кабель</t>
  </si>
  <si>
    <t>Материалы</t>
  </si>
  <si>
    <t>Материалы, изделия и конструкции</t>
  </si>
  <si>
    <t>Определение кабеля в пучке (каждого последующего)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</si>
  <si>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</si>
  <si>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</si>
  <si>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</si>
  <si>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</si>
  <si>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</si>
  <si>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</si>
  <si>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</si>
  <si>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</si>
  <si>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</si>
  <si>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</si>
  <si>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</si>
  <si>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</si>
  <si>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</si>
  <si>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</si>
  <si>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</si>
  <si>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</si>
  <si>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</si>
  <si>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</si>
  <si>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</si>
  <si>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</si>
  <si>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</si>
  <si>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</si>
  <si>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</si>
  <si>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</si>
  <si>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</si>
  <si>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</si>
  <si>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</si>
  <si>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</si>
  <si>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</si>
  <si>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</si>
  <si>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</si>
  <si>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</si>
  <si>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</si>
  <si>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</si>
  <si>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</si>
  <si>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</si>
  <si>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</si>
  <si>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</si>
  <si>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</si>
  <si>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</si>
  <si>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</si>
  <si>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</si>
  <si>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</si>
  <si>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</si>
  <si>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</si>
  <si>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</si>
  <si>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</si>
  <si>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</si>
  <si>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</si>
  <si>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</si>
  <si>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</si>
  <si>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</si>
  <si>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</si>
  <si>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</si>
  <si>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</si>
  <si>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</si>
  <si>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</si>
  <si>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</si>
  <si>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</si>
  <si>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</si>
  <si>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</si>
  <si>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</si>
  <si>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</si>
  <si>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</si>
  <si>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</si>
  <si>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</si>
  <si>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*1,3</t>
  </si>
  <si>
    <t>Гл.5.Прил.2.2.п.2.2.5_05.00.01.05.003</t>
  </si>
  <si>
    <t>При выполнении работ в электроустановках, находящихся под напряжением с оформлением наряда-допуска</t>
  </si>
  <si>
    <t>Глава 5</t>
  </si>
  <si>
    <t>*0,8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</si>
  <si>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</si>
  <si>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</si>
  <si>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Поправка: Гл.5.Прил.2.2.п.2.2.5_05.00.01.05.003 Наименование: При выполнении работ в электроустановках, находящихся под напряжением с оформлением наряда-допуска 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</si>
  <si>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</si>
  <si>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</si>
  <si>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</si>
  <si>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</si>
  <si>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</si>
  <si>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</si>
  <si>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</si>
  <si>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</si>
  <si>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</si>
  <si>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</si>
  <si>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</si>
  <si>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</si>
  <si>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</si>
  <si>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</si>
  <si>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</si>
  <si>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</si>
  <si>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</si>
  <si>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</si>
  <si>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</si>
  <si>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</si>
  <si>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</si>
  <si>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</si>
  <si>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</si>
  <si>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</si>
  <si>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</si>
  <si>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</si>
  <si>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r>
      <t>5.1-158-1</t>
    </r>
    <r>
      <rPr>
        <i/>
        <sz val="10"/>
        <rFont val="Arial"/>
        <family val="2"/>
        <charset val="204"/>
      </rPr>
      <t xml:space="preserve">
Поправка: Гл.5.Прил.2.2.п.2.2.5_05.00.01.05.003 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</si>
  <si>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</si>
  <si>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</si>
  <si>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</si>
  <si>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</si>
  <si>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</si>
  <si>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</si>
  <si>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</si>
  <si>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5.1-162-1</t>
    </r>
    <r>
      <rPr>
        <i/>
        <sz val="10"/>
        <rFont val="Arial"/>
        <family val="2"/>
        <charset val="204"/>
      </rPr>
      <t xml:space="preserve">
Поправка: Гл.5.Прил.2.2.п.2.2.5_05.00.01.05.003 Поправка: Гл.5.Прил.2.2.п.2.2.23_05.00.01.37.001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</si>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</sst>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</cellXfs>
  <cellStyles count="2">
    <cellStyle name="Обычный" xfId="0" builtinId="0"/>
    <cellStyle name="Обычный 4" xfId="1" xr:uid="{78281539-D294-4880-9406-CAAADB1FF2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8AACD-4973-42A2-9A22-AB7568C6227A}">
  <sheetPr>
    <pageSetUpPr fitToPage="1"/>
  </sheetPr>
  <dimension ref="A1:AP54"/>
  <sheetViews>
    <sheetView tabSelected="1" view="pageBreakPreview" zoomScale="60" zoomScaleNormal="100" workbookViewId="0">
      <selection activeCell="AY24" sqref="AY24"/>
    </sheetView>
  </sheetViews>
  <sheetFormatPr defaultRowHeight="12.75" x14ac:dyDescent="0.2"/>
  <cols>
    <col min="1" max="1" width="5.7109375" customWidth="1"/>
    <col min="2" max="2" width="18" customWidth="1"/>
    <col min="3" max="3" width="46" customWidth="1"/>
    <col min="4" max="5" width="15.5703125" customWidth="1"/>
    <col min="6" max="8" width="11.28515625" customWidth="1"/>
    <col min="9" max="11" width="13.8554687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8" t="str">
        <f>Source!B1</f>
        <v>Smeta.RU Flash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27" t="s">
        <v>140</v>
      </c>
      <c r="K2" s="27"/>
    </row>
    <row r="3" spans="1:11" ht="36" customHeight="1" x14ac:dyDescent="0.25">
      <c r="A3" s="10" t="s">
        <v>158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">
      <c r="A4" s="11" t="s">
        <v>117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10" t="str">
        <f>CONCATENATE( "ЛОКАЛЬНАЯ СМЕТА № ",IF(Source!F12&lt;&gt;"Новый объект", Source!F12, ""))</f>
        <v>ЛОКАЛЬНАЯ СМЕТА № 09-01-04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x14ac:dyDescent="0.25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x14ac:dyDescent="0.2">
      <c r="A9" s="13" t="s">
        <v>118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15" t="str">
        <f>CONCATENATE( "Основание: чертежи № ", Source!J12)</f>
        <v>Основание: чертежи № М-25-2-ЭС-ПОС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14.25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28.5" x14ac:dyDescent="0.2">
      <c r="A13" s="9"/>
      <c r="B13" s="9"/>
      <c r="C13" s="9"/>
      <c r="D13" s="9"/>
      <c r="E13" s="9"/>
      <c r="F13" s="9"/>
      <c r="G13" s="9"/>
      <c r="H13" s="9"/>
      <c r="I13" s="17" t="s">
        <v>119</v>
      </c>
      <c r="J13" s="17" t="s">
        <v>120</v>
      </c>
      <c r="K13" s="9"/>
    </row>
    <row r="14" spans="1:11" ht="15" x14ac:dyDescent="0.25">
      <c r="A14" s="9"/>
      <c r="B14" s="9"/>
      <c r="C14" s="9"/>
      <c r="D14" s="9"/>
      <c r="E14" s="18" t="s">
        <v>121</v>
      </c>
      <c r="F14" s="18"/>
      <c r="G14" s="18"/>
      <c r="H14" s="18"/>
      <c r="I14" s="19">
        <f>I15+I16+I17+I18</f>
        <v>0.61</v>
      </c>
      <c r="J14" s="19">
        <f>J15+J16+J17+J18</f>
        <v>25.11</v>
      </c>
      <c r="K14" s="20" t="s">
        <v>154</v>
      </c>
    </row>
    <row r="15" spans="1:11" ht="14.25" x14ac:dyDescent="0.2">
      <c r="A15" s="9"/>
      <c r="B15" s="9"/>
      <c r="C15" s="9"/>
      <c r="D15" s="9"/>
      <c r="E15" s="21" t="s">
        <v>122</v>
      </c>
      <c r="F15" s="21"/>
      <c r="G15" s="21"/>
      <c r="H15" s="21"/>
      <c r="I15" s="22">
        <f>ROUND(SUM(X1:X47)/1000, 2)</f>
        <v>0</v>
      </c>
      <c r="J15" s="22">
        <f>ROUND((Source!F76)/1000, 2)</f>
        <v>0</v>
      </c>
      <c r="K15" s="9" t="s">
        <v>154</v>
      </c>
    </row>
    <row r="16" spans="1:11" ht="14.25" x14ac:dyDescent="0.2">
      <c r="A16" s="9"/>
      <c r="B16" s="9"/>
      <c r="C16" s="9"/>
      <c r="D16" s="9"/>
      <c r="E16" s="21" t="s">
        <v>123</v>
      </c>
      <c r="F16" s="21"/>
      <c r="G16" s="21"/>
      <c r="H16" s="21"/>
      <c r="I16" s="22">
        <f>ROUND(SUM(Y1:Y47)/1000, 2)</f>
        <v>0</v>
      </c>
      <c r="J16" s="22">
        <f>ROUND((Source!F77)/1000, 2)</f>
        <v>0</v>
      </c>
      <c r="K16" s="9" t="s">
        <v>154</v>
      </c>
    </row>
    <row r="17" spans="1:42" ht="14.25" x14ac:dyDescent="0.2">
      <c r="A17" s="9"/>
      <c r="B17" s="9"/>
      <c r="C17" s="9"/>
      <c r="D17" s="9"/>
      <c r="E17" s="21" t="s">
        <v>124</v>
      </c>
      <c r="F17" s="21"/>
      <c r="G17" s="21"/>
      <c r="H17" s="21"/>
      <c r="I17" s="22">
        <f>ROUND(SUM(Z1:Z47)/1000, 2)</f>
        <v>0</v>
      </c>
      <c r="J17" s="22">
        <f>ROUND((Source!F68)/1000, 2)</f>
        <v>0</v>
      </c>
      <c r="K17" s="9" t="s">
        <v>154</v>
      </c>
    </row>
    <row r="18" spans="1:42" ht="14.25" x14ac:dyDescent="0.2">
      <c r="A18" s="9"/>
      <c r="B18" s="9"/>
      <c r="C18" s="9"/>
      <c r="D18" s="9"/>
      <c r="E18" s="21" t="s">
        <v>125</v>
      </c>
      <c r="F18" s="21"/>
      <c r="G18" s="21"/>
      <c r="H18" s="21"/>
      <c r="I18" s="22">
        <f>ROUND(SUM(AA1:AA47)/1000, 2)</f>
        <v>0.61</v>
      </c>
      <c r="J18" s="22">
        <f>ROUND((Source!F78+Source!F79)/1000, 2)</f>
        <v>25.11</v>
      </c>
      <c r="K18" s="9" t="s">
        <v>154</v>
      </c>
    </row>
    <row r="19" spans="1:42" ht="14.25" x14ac:dyDescent="0.2">
      <c r="A19" s="9"/>
      <c r="B19" s="9"/>
      <c r="C19" s="9"/>
      <c r="D19" s="9"/>
      <c r="E19" s="21" t="s">
        <v>126</v>
      </c>
      <c r="F19" s="21"/>
      <c r="G19" s="21"/>
      <c r="H19" s="21"/>
      <c r="I19" s="22">
        <f>ROUND(SUM(W1:W47)/1000, 2)</f>
        <v>0.25</v>
      </c>
      <c r="J19" s="22">
        <f>(Source!F74+ Source!F73)/1000</f>
        <v>11.9</v>
      </c>
      <c r="K19" s="9" t="s">
        <v>154</v>
      </c>
    </row>
    <row r="20" spans="1:42" ht="14.25" x14ac:dyDescent="0.2">
      <c r="A20" s="9"/>
      <c r="B20" s="9"/>
      <c r="C20" s="9"/>
      <c r="D20" s="9"/>
      <c r="E20" s="21" t="s">
        <v>127</v>
      </c>
      <c r="F20" s="21"/>
      <c r="G20" s="21"/>
      <c r="H20" s="21"/>
      <c r="I20" s="22">
        <f>SUM(AB1:AB47)</f>
        <v>15.72</v>
      </c>
      <c r="J20" s="22"/>
      <c r="K20" s="9" t="s">
        <v>108</v>
      </c>
    </row>
    <row r="21" spans="1:42" ht="14.25" hidden="1" x14ac:dyDescent="0.2">
      <c r="A21" s="9"/>
      <c r="B21" s="9"/>
      <c r="C21" s="9"/>
      <c r="D21" s="9"/>
      <c r="E21" s="21" t="s">
        <v>128</v>
      </c>
      <c r="F21" s="21"/>
      <c r="G21" s="21"/>
      <c r="H21" s="21"/>
      <c r="I21" s="22"/>
      <c r="J21" s="22"/>
      <c r="K21" s="9"/>
    </row>
    <row r="22" spans="1:42" ht="14.25" hidden="1" x14ac:dyDescent="0.2">
      <c r="A22" s="9"/>
      <c r="B22" s="9"/>
      <c r="C22" s="9"/>
      <c r="D22" s="9"/>
      <c r="E22" s="23" t="s">
        <v>82</v>
      </c>
      <c r="F22" s="23"/>
      <c r="G22" s="23"/>
      <c r="H22" s="23"/>
      <c r="I22" s="22">
        <f>ROUND(SUM(AE1:AE47)/1000, 2)</f>
        <v>0</v>
      </c>
      <c r="J22" s="22">
        <f>SUM(AF1:AF47)/1000</f>
        <v>0</v>
      </c>
      <c r="K22" s="9" t="s">
        <v>154</v>
      </c>
    </row>
    <row r="23" spans="1:42" ht="14.25" x14ac:dyDescent="0.2">
      <c r="A23" s="9"/>
      <c r="B23" s="9"/>
      <c r="C23" s="9"/>
      <c r="D23" s="9"/>
      <c r="E23" s="9"/>
      <c r="F23" s="24"/>
      <c r="G23" s="24"/>
      <c r="H23" s="24"/>
      <c r="I23" s="22"/>
      <c r="J23" s="22"/>
      <c r="K23" s="9"/>
    </row>
    <row r="24" spans="1:42" ht="14.25" x14ac:dyDescent="0.2">
      <c r="A24" s="9" t="s">
        <v>141</v>
      </c>
      <c r="B24" s="9"/>
      <c r="C24" s="9"/>
      <c r="D24" s="9"/>
      <c r="E24" s="9"/>
      <c r="F24" s="24"/>
      <c r="G24" s="24"/>
      <c r="H24" s="24"/>
      <c r="I24" s="22"/>
      <c r="J24" s="22"/>
      <c r="K24" s="9"/>
    </row>
    <row r="25" spans="1:42" ht="14.25" x14ac:dyDescent="0.2">
      <c r="A25" s="15" t="s">
        <v>142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AP25" s="28" t="s">
        <v>142</v>
      </c>
    </row>
    <row r="26" spans="1:42" ht="99.75" x14ac:dyDescent="0.2">
      <c r="A26" s="25" t="s">
        <v>129</v>
      </c>
      <c r="B26" s="25" t="s">
        <v>130</v>
      </c>
      <c r="C26" s="25" t="s">
        <v>131</v>
      </c>
      <c r="D26" s="25" t="s">
        <v>132</v>
      </c>
      <c r="E26" s="25" t="s">
        <v>133</v>
      </c>
      <c r="F26" s="25" t="s">
        <v>134</v>
      </c>
      <c r="G26" s="26" t="s">
        <v>135</v>
      </c>
      <c r="H26" s="26" t="s">
        <v>136</v>
      </c>
      <c r="I26" s="25" t="s">
        <v>137</v>
      </c>
      <c r="J26" s="25" t="s">
        <v>138</v>
      </c>
      <c r="K26" s="25" t="s">
        <v>139</v>
      </c>
    </row>
    <row r="27" spans="1:42" ht="14.25" x14ac:dyDescent="0.2">
      <c r="A27" s="25">
        <v>1</v>
      </c>
      <c r="B27" s="25">
        <v>2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</row>
    <row r="29" spans="1:42" ht="16.5" x14ac:dyDescent="0.25">
      <c r="A29" s="29" t="str">
        <f>CONCATENATE("Локальная смета: ",IF(Source!G20&lt;&gt;"Новая локальная смета", Source!G20, ""))</f>
        <v>Локальная смета: Пусконаладочные расходы КЛ-0,4кВ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1:42" ht="103.5" x14ac:dyDescent="0.2">
      <c r="A30" s="30">
        <v>1</v>
      </c>
      <c r="B30" s="30" t="s">
        <v>143</v>
      </c>
      <c r="C30" s="30" t="s">
        <v>24</v>
      </c>
      <c r="D30" s="32" t="str">
        <f>Source!H24</f>
        <v>1 фазировка</v>
      </c>
      <c r="E30" s="31">
        <f>Source!I24</f>
        <v>12</v>
      </c>
      <c r="F30" s="34"/>
      <c r="G30" s="33"/>
      <c r="H30" s="31"/>
      <c r="I30" s="34"/>
      <c r="J30" s="31"/>
      <c r="K30" s="34"/>
      <c r="Q30">
        <f>ROUND((Source!DN24/100)*ROUND((ROUND((Source!AF24*Source!AV24*Source!I24),2)),2), 2)</f>
        <v>133.29</v>
      </c>
      <c r="R30">
        <f>Source!X24</f>
        <v>5949</v>
      </c>
      <c r="S30">
        <f>ROUND((Source!DO24/100)*ROUND((ROUND((Source!AF24*Source!AV24*Source!I24),2)),2), 2)</f>
        <v>124.4</v>
      </c>
      <c r="T30">
        <f>Source!Y24</f>
        <v>3484.41</v>
      </c>
      <c r="U30">
        <f>ROUND((175/100)*ROUND((ROUND((Source!AE24*Source!AV24*Source!I24),2)),2), 2)</f>
        <v>0</v>
      </c>
      <c r="V30">
        <f>ROUND((160/100)*ROUND(ROUND((ROUND((Source!AE24*Source!AV24*Source!I24),2)*Source!BS24),2), 2), 2)</f>
        <v>0</v>
      </c>
      <c r="AI30">
        <v>0</v>
      </c>
    </row>
    <row r="31" spans="1:42" ht="14.25" x14ac:dyDescent="0.2">
      <c r="A31" s="30"/>
      <c r="B31" s="30"/>
      <c r="C31" s="30" t="s">
        <v>144</v>
      </c>
      <c r="D31" s="32"/>
      <c r="E31" s="31"/>
      <c r="F31" s="34">
        <f>Source!AO24</f>
        <v>14.24</v>
      </c>
      <c r="G31" s="33" t="str">
        <f>Source!DG24</f>
        <v>*1,3)*0,8</v>
      </c>
      <c r="H31" s="31">
        <f>Source!AV24</f>
        <v>1</v>
      </c>
      <c r="I31" s="34">
        <f>ROUND((ROUND((Source!AF24*Source!AV24*Source!I24),2)),2)</f>
        <v>177.72</v>
      </c>
      <c r="J31" s="31">
        <f>IF(Source!BA24&lt;&gt; 0, Source!BA24, 1)</f>
        <v>47.82</v>
      </c>
      <c r="K31" s="34">
        <f>Source!S24</f>
        <v>8498.57</v>
      </c>
      <c r="W31">
        <f>I31</f>
        <v>177.72</v>
      </c>
    </row>
    <row r="32" spans="1:42" ht="14.25" x14ac:dyDescent="0.2">
      <c r="A32" s="30"/>
      <c r="B32" s="30"/>
      <c r="C32" s="30" t="s">
        <v>145</v>
      </c>
      <c r="D32" s="32" t="s">
        <v>146</v>
      </c>
      <c r="E32" s="31">
        <f>Source!DN24</f>
        <v>75</v>
      </c>
      <c r="F32" s="34"/>
      <c r="G32" s="33"/>
      <c r="H32" s="31"/>
      <c r="I32" s="34">
        <f>SUM(Q30:Q31)</f>
        <v>133.29</v>
      </c>
      <c r="J32" s="31">
        <f>Source!BZ24</f>
        <v>70</v>
      </c>
      <c r="K32" s="34">
        <f>SUM(R30:R31)</f>
        <v>5949</v>
      </c>
    </row>
    <row r="33" spans="1:35" ht="14.25" x14ac:dyDescent="0.2">
      <c r="A33" s="30"/>
      <c r="B33" s="30"/>
      <c r="C33" s="30" t="s">
        <v>147</v>
      </c>
      <c r="D33" s="32" t="s">
        <v>146</v>
      </c>
      <c r="E33" s="31">
        <f>Source!DO24</f>
        <v>70</v>
      </c>
      <c r="F33" s="34"/>
      <c r="G33" s="33"/>
      <c r="H33" s="31"/>
      <c r="I33" s="34">
        <f>SUM(S30:S32)</f>
        <v>124.4</v>
      </c>
      <c r="J33" s="31">
        <f>Source!CA24</f>
        <v>41</v>
      </c>
      <c r="K33" s="34">
        <f>SUM(T30:T32)</f>
        <v>3484.41</v>
      </c>
    </row>
    <row r="34" spans="1:35" ht="14.25" x14ac:dyDescent="0.2">
      <c r="A34" s="36"/>
      <c r="B34" s="36"/>
      <c r="C34" s="36" t="s">
        <v>148</v>
      </c>
      <c r="D34" s="37" t="s">
        <v>149</v>
      </c>
      <c r="E34" s="38">
        <f>Source!AQ24</f>
        <v>0.9</v>
      </c>
      <c r="F34" s="39"/>
      <c r="G34" s="40" t="str">
        <f>Source!DI24</f>
        <v>*1,3)*0,8</v>
      </c>
      <c r="H34" s="38">
        <f>Source!AV24</f>
        <v>1</v>
      </c>
      <c r="I34" s="39">
        <f>Source!U24</f>
        <v>11.23</v>
      </c>
      <c r="J34" s="38"/>
      <c r="K34" s="39"/>
      <c r="AB34" s="35">
        <f>I34</f>
        <v>11.23</v>
      </c>
    </row>
    <row r="35" spans="1:35" ht="15" x14ac:dyDescent="0.25">
      <c r="C35" s="20" t="s">
        <v>150</v>
      </c>
      <c r="H35" s="41">
        <f>I31+I32+I33+0</f>
        <v>435.41</v>
      </c>
      <c r="I35" s="41"/>
      <c r="J35" s="41">
        <f>K31+K32+K33+0</f>
        <v>17931.98</v>
      </c>
      <c r="K35" s="41"/>
      <c r="O35" s="35">
        <f>I31+I32+I33+0</f>
        <v>435.41</v>
      </c>
      <c r="P35" s="35">
        <f>K31+K32+K33+0</f>
        <v>17931.98</v>
      </c>
      <c r="X35">
        <f>IF(Source!BI24&lt;=1,I31+I32+I33-0, 0)</f>
        <v>0</v>
      </c>
      <c r="Y35">
        <f>IF(Source!BI24=2,I31+I32+I33-0, 0)</f>
        <v>0</v>
      </c>
      <c r="Z35">
        <f>IF(Source!BI24=3,I31+I32+I33-0, 0)</f>
        <v>0</v>
      </c>
      <c r="AA35">
        <f>IF(Source!BI24=4,I31+I32+I33,0)</f>
        <v>435.41</v>
      </c>
    </row>
    <row r="37" spans="1:35" ht="103.5" x14ac:dyDescent="0.2">
      <c r="A37" s="30">
        <v>2</v>
      </c>
      <c r="B37" s="30" t="s">
        <v>151</v>
      </c>
      <c r="C37" s="30" t="s">
        <v>34</v>
      </c>
      <c r="D37" s="32" t="str">
        <f>Source!H25</f>
        <v>1 измерение</v>
      </c>
      <c r="E37" s="31">
        <f>Source!I25</f>
        <v>12</v>
      </c>
      <c r="F37" s="34"/>
      <c r="G37" s="33"/>
      <c r="H37" s="31"/>
      <c r="I37" s="34"/>
      <c r="J37" s="31"/>
      <c r="K37" s="34"/>
      <c r="Q37">
        <f>ROUND((Source!DN25/100)*ROUND((ROUND((Source!AF25*Source!AV25*Source!I25),2)),2), 2)</f>
        <v>53.36</v>
      </c>
      <c r="R37">
        <f>Source!X25</f>
        <v>2381.34</v>
      </c>
      <c r="S37">
        <f>ROUND((Source!DO25/100)*ROUND((ROUND((Source!AF25*Source!AV25*Source!I25),2)),2), 2)</f>
        <v>49.8</v>
      </c>
      <c r="T37">
        <f>Source!Y25</f>
        <v>1394.78</v>
      </c>
      <c r="U37">
        <f>ROUND((175/100)*ROUND((ROUND((Source!AE25*Source!AV25*Source!I25),2)),2), 2)</f>
        <v>0</v>
      </c>
      <c r="V37">
        <f>ROUND((160/100)*ROUND(ROUND((ROUND((Source!AE25*Source!AV25*Source!I25),2)*Source!BS25),2), 2), 2)</f>
        <v>0</v>
      </c>
      <c r="AI37">
        <v>0</v>
      </c>
    </row>
    <row r="38" spans="1:35" ht="14.25" x14ac:dyDescent="0.2">
      <c r="A38" s="30"/>
      <c r="B38" s="30"/>
      <c r="C38" s="30" t="s">
        <v>144</v>
      </c>
      <c r="D38" s="32"/>
      <c r="E38" s="31"/>
      <c r="F38" s="34">
        <f>Source!AO25</f>
        <v>5.7</v>
      </c>
      <c r="G38" s="33" t="str">
        <f>Source!DG25</f>
        <v>*1,3)*0,8</v>
      </c>
      <c r="H38" s="31">
        <f>Source!AV25</f>
        <v>1</v>
      </c>
      <c r="I38" s="34">
        <f>ROUND((ROUND((Source!AF25*Source!AV25*Source!I25),2)),2)</f>
        <v>71.14</v>
      </c>
      <c r="J38" s="31">
        <f>IF(Source!BA25&lt;&gt; 0, Source!BA25, 1)</f>
        <v>47.82</v>
      </c>
      <c r="K38" s="34">
        <f>Source!S25</f>
        <v>3401.91</v>
      </c>
      <c r="W38">
        <f>I38</f>
        <v>71.14</v>
      </c>
    </row>
    <row r="39" spans="1:35" ht="14.25" x14ac:dyDescent="0.2">
      <c r="A39" s="30"/>
      <c r="B39" s="30"/>
      <c r="C39" s="30" t="s">
        <v>145</v>
      </c>
      <c r="D39" s="32" t="s">
        <v>146</v>
      </c>
      <c r="E39" s="31">
        <f>Source!DN25</f>
        <v>75</v>
      </c>
      <c r="F39" s="34"/>
      <c r="G39" s="33"/>
      <c r="H39" s="31"/>
      <c r="I39" s="34">
        <f>SUM(Q37:Q38)</f>
        <v>53.36</v>
      </c>
      <c r="J39" s="31">
        <f>Source!BZ25</f>
        <v>70</v>
      </c>
      <c r="K39" s="34">
        <f>SUM(R37:R38)</f>
        <v>2381.34</v>
      </c>
    </row>
    <row r="40" spans="1:35" ht="14.25" x14ac:dyDescent="0.2">
      <c r="A40" s="30"/>
      <c r="B40" s="30"/>
      <c r="C40" s="30" t="s">
        <v>147</v>
      </c>
      <c r="D40" s="32" t="s">
        <v>146</v>
      </c>
      <c r="E40" s="31">
        <f>Source!DO25</f>
        <v>70</v>
      </c>
      <c r="F40" s="34"/>
      <c r="G40" s="33"/>
      <c r="H40" s="31"/>
      <c r="I40" s="34">
        <f>SUM(S37:S39)</f>
        <v>49.8</v>
      </c>
      <c r="J40" s="31">
        <f>Source!CA25</f>
        <v>41</v>
      </c>
      <c r="K40" s="34">
        <f>SUM(T37:T39)</f>
        <v>1394.78</v>
      </c>
    </row>
    <row r="41" spans="1:35" ht="14.25" x14ac:dyDescent="0.2">
      <c r="A41" s="36"/>
      <c r="B41" s="36"/>
      <c r="C41" s="36" t="s">
        <v>148</v>
      </c>
      <c r="D41" s="37" t="s">
        <v>149</v>
      </c>
      <c r="E41" s="38">
        <f>Source!AQ25</f>
        <v>0.36</v>
      </c>
      <c r="F41" s="39"/>
      <c r="G41" s="40" t="str">
        <f>Source!DI25</f>
        <v>*1,3)*0,8</v>
      </c>
      <c r="H41" s="38">
        <f>Source!AV25</f>
        <v>1</v>
      </c>
      <c r="I41" s="39">
        <f>Source!U25</f>
        <v>4.49</v>
      </c>
      <c r="J41" s="38"/>
      <c r="K41" s="39"/>
      <c r="AB41" s="35">
        <f>I41</f>
        <v>4.49</v>
      </c>
    </row>
    <row r="42" spans="1:35" ht="15" x14ac:dyDescent="0.25">
      <c r="C42" s="20" t="s">
        <v>150</v>
      </c>
      <c r="H42" s="41">
        <f>I38+I39+I40+0</f>
        <v>174.3</v>
      </c>
      <c r="I42" s="41"/>
      <c r="J42" s="41">
        <f>K38+K39+K40+0</f>
        <v>7178.03</v>
      </c>
      <c r="K42" s="41"/>
      <c r="O42" s="35">
        <f>I38+I39+I40+0</f>
        <v>174.3</v>
      </c>
      <c r="P42" s="35">
        <f>K38+K39+K40+0</f>
        <v>7178.03</v>
      </c>
      <c r="X42">
        <f>IF(Source!BI25&lt;=1,I38+I39+I40-0, 0)</f>
        <v>0</v>
      </c>
      <c r="Y42">
        <f>IF(Source!BI25=2,I38+I39+I40-0, 0)</f>
        <v>0</v>
      </c>
      <c r="Z42">
        <f>IF(Source!BI25=3,I38+I39+I40-0, 0)</f>
        <v>0</v>
      </c>
      <c r="AA42">
        <f>IF(Source!BI25=4,I38+I39+I40,0)</f>
        <v>174.3</v>
      </c>
    </row>
    <row r="45" spans="1:35" ht="15" x14ac:dyDescent="0.25">
      <c r="A45" s="44" t="str">
        <f>CONCATENATE("Итого по локальной смете: ",IF(Source!G29&lt;&gt;"Новая локальная смета", Source!G29, ""))</f>
        <v>Итого по локальной смете: Пусконаладочные расходы КЛ-0,4кВ</v>
      </c>
      <c r="B45" s="44"/>
      <c r="C45" s="44"/>
      <c r="D45" s="44"/>
      <c r="E45" s="44"/>
      <c r="F45" s="44"/>
      <c r="G45" s="44"/>
      <c r="H45" s="43">
        <f>SUM(O29:O44)</f>
        <v>609.71</v>
      </c>
      <c r="I45" s="42"/>
      <c r="J45" s="43">
        <f>SUM(P29:P44)</f>
        <v>25110.01</v>
      </c>
      <c r="K45" s="42"/>
    </row>
    <row r="46" spans="1:35" hidden="1" x14ac:dyDescent="0.2">
      <c r="A46" t="s">
        <v>152</v>
      </c>
      <c r="H46">
        <f>SUM(AC29:AC45)</f>
        <v>0</v>
      </c>
      <c r="J46">
        <f>SUM(AD29:AD45)</f>
        <v>0</v>
      </c>
    </row>
    <row r="47" spans="1:35" hidden="1" x14ac:dyDescent="0.2">
      <c r="A47" t="s">
        <v>153</v>
      </c>
      <c r="H47">
        <f>SUM(AE29:AE46)</f>
        <v>0</v>
      </c>
      <c r="J47">
        <f>SUM(AF29:AF46)</f>
        <v>0</v>
      </c>
    </row>
    <row r="50" spans="1:11" ht="14.25" x14ac:dyDescent="0.2">
      <c r="A50" s="45" t="s">
        <v>155</v>
      </c>
      <c r="B50" s="45"/>
      <c r="C50" s="46" t="str">
        <f>IF(Source!AC12&lt;&gt;"", Source!AC12," ")</f>
        <v xml:space="preserve"> </v>
      </c>
      <c r="D50" s="46"/>
      <c r="E50" s="46"/>
      <c r="F50" s="46"/>
      <c r="G50" s="46"/>
      <c r="H50" s="21" t="str">
        <f>IF(Source!AB12&lt;&gt;"", Source!AB12," ")</f>
        <v>Никитюк В.А.</v>
      </c>
      <c r="I50" s="21"/>
      <c r="J50" s="21"/>
      <c r="K50" s="21"/>
    </row>
    <row r="51" spans="1:11" ht="14.25" x14ac:dyDescent="0.2">
      <c r="A51" s="9"/>
      <c r="B51" s="9"/>
      <c r="C51" s="11" t="s">
        <v>156</v>
      </c>
      <c r="D51" s="11"/>
      <c r="E51" s="11"/>
      <c r="F51" s="11"/>
      <c r="G51" s="11"/>
      <c r="H51" s="9"/>
      <c r="I51" s="9"/>
      <c r="J51" s="9"/>
      <c r="K51" s="9"/>
    </row>
    <row r="52" spans="1:11" ht="14.25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1:11" ht="14.25" x14ac:dyDescent="0.2">
      <c r="A53" s="45" t="s">
        <v>157</v>
      </c>
      <c r="B53" s="45"/>
      <c r="C53" s="46" t="str">
        <f>IF(Source!AE12&lt;&gt;"", Source!AE12," ")</f>
        <v xml:space="preserve"> </v>
      </c>
      <c r="D53" s="46"/>
      <c r="E53" s="46"/>
      <c r="F53" s="46"/>
      <c r="G53" s="46"/>
      <c r="H53" s="21" t="str">
        <f>IF(Source!AD12&lt;&gt;"", Source!AD12," ")</f>
        <v>Ефимова А.А.</v>
      </c>
      <c r="I53" s="21"/>
      <c r="J53" s="21"/>
      <c r="K53" s="21"/>
    </row>
    <row r="54" spans="1:11" ht="14.25" x14ac:dyDescent="0.2">
      <c r="A54" s="9"/>
      <c r="B54" s="9"/>
      <c r="C54" s="11" t="s">
        <v>156</v>
      </c>
      <c r="D54" s="11"/>
      <c r="E54" s="11"/>
      <c r="F54" s="11"/>
      <c r="G54" s="11"/>
      <c r="H54" s="9"/>
      <c r="I54" s="9"/>
      <c r="J54" s="9"/>
      <c r="K54" s="9"/>
    </row>
  </sheetData>
  <mergeCells count="31">
    <mergeCell ref="C54:G54"/>
    <mergeCell ref="A3:K3"/>
    <mergeCell ref="A45:G45"/>
    <mergeCell ref="A50:B50"/>
    <mergeCell ref="H50:K50"/>
    <mergeCell ref="C51:G51"/>
    <mergeCell ref="A53:B53"/>
    <mergeCell ref="H53:K53"/>
    <mergeCell ref="H35:I35"/>
    <mergeCell ref="J35:K35"/>
    <mergeCell ref="H42:I42"/>
    <mergeCell ref="J42:K42"/>
    <mergeCell ref="J45:K45"/>
    <mergeCell ref="H45:I45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56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02"/>
  <sheetViews>
    <sheetView workbookViewId="0">
      <selection activeCell="A98" sqref="A98:AX9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97</v>
      </c>
      <c r="C12" s="1">
        <v>0</v>
      </c>
      <c r="D12" s="1">
        <f>ROW(A59)</f>
        <v>59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9</v>
      </c>
      <c r="AI12" s="1" t="s">
        <v>10</v>
      </c>
      <c r="AJ12" s="1" t="s">
        <v>11</v>
      </c>
      <c r="AK12" s="1"/>
      <c r="AL12" s="1" t="s">
        <v>8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17113096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B59</f>
        <v>97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09-01-04</v>
      </c>
      <c r="G18" s="2" t="str">
        <f t="shared" si="0"/>
        <v>Пусконаладочные расходы КЛ-0,4кВ</v>
      </c>
      <c r="H18" s="2"/>
      <c r="I18" s="2"/>
      <c r="J18" s="2"/>
      <c r="K18" s="2"/>
      <c r="L18" s="2"/>
      <c r="M18" s="2"/>
      <c r="N18" s="2"/>
      <c r="O18" s="2">
        <f t="shared" ref="O18:AT18" si="1">O59</f>
        <v>11900.48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11900.48</v>
      </c>
      <c r="T18" s="2">
        <f t="shared" si="1"/>
        <v>0</v>
      </c>
      <c r="U18" s="2">
        <f t="shared" si="1"/>
        <v>15.7248</v>
      </c>
      <c r="V18" s="2">
        <f t="shared" si="1"/>
        <v>0</v>
      </c>
      <c r="W18" s="2">
        <f t="shared" si="1"/>
        <v>0</v>
      </c>
      <c r="X18" s="2">
        <f t="shared" si="1"/>
        <v>8330.34</v>
      </c>
      <c r="Y18" s="2">
        <f t="shared" si="1"/>
        <v>4879.1899999999996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25110.01</v>
      </c>
      <c r="AS18" s="2">
        <f t="shared" si="1"/>
        <v>0</v>
      </c>
      <c r="AT18" s="2">
        <f t="shared" si="1"/>
        <v>0</v>
      </c>
      <c r="AU18" s="2">
        <f t="shared" ref="AU18:BZ18" si="2">AU59</f>
        <v>25110.01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ROW(A29)</f>
        <v>29</v>
      </c>
      <c r="E20" s="1"/>
      <c r="F20" s="1" t="s">
        <v>21</v>
      </c>
      <c r="G20" s="1" t="s">
        <v>5</v>
      </c>
      <c r="H20" s="1" t="s">
        <v>3</v>
      </c>
      <c r="I20" s="1">
        <v>0</v>
      </c>
      <c r="J20" s="1" t="s">
        <v>3</v>
      </c>
      <c r="K20" s="1">
        <v>0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Пусконаладочные расходы КЛ-0,4кВ</v>
      </c>
      <c r="H22" s="2"/>
      <c r="I22" s="2"/>
      <c r="J22" s="2"/>
      <c r="K22" s="2"/>
      <c r="L22" s="2"/>
      <c r="M22" s="2"/>
      <c r="N22" s="2"/>
      <c r="O22" s="2">
        <f t="shared" ref="O22:AT22" si="8">O29</f>
        <v>11900.48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11900.48</v>
      </c>
      <c r="T22" s="2">
        <f t="shared" si="8"/>
        <v>0</v>
      </c>
      <c r="U22" s="2">
        <f t="shared" si="8"/>
        <v>15.7248</v>
      </c>
      <c r="V22" s="2">
        <f t="shared" si="8"/>
        <v>0</v>
      </c>
      <c r="W22" s="2">
        <f t="shared" si="8"/>
        <v>0</v>
      </c>
      <c r="X22" s="2">
        <f t="shared" si="8"/>
        <v>8330.34</v>
      </c>
      <c r="Y22" s="2">
        <f t="shared" si="8"/>
        <v>4879.1899999999996</v>
      </c>
      <c r="Z22" s="2">
        <f t="shared" si="8"/>
        <v>0</v>
      </c>
      <c r="AA22" s="2">
        <f t="shared" si="8"/>
        <v>0</v>
      </c>
      <c r="AB22" s="2">
        <f t="shared" si="8"/>
        <v>11900.48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11900.48</v>
      </c>
      <c r="AG22" s="2">
        <f t="shared" si="8"/>
        <v>0</v>
      </c>
      <c r="AH22" s="2">
        <f t="shared" si="8"/>
        <v>15.7248</v>
      </c>
      <c r="AI22" s="2">
        <f t="shared" si="8"/>
        <v>0</v>
      </c>
      <c r="AJ22" s="2">
        <f t="shared" si="8"/>
        <v>0</v>
      </c>
      <c r="AK22" s="2">
        <f t="shared" si="8"/>
        <v>8330.34</v>
      </c>
      <c r="AL22" s="2">
        <f t="shared" si="8"/>
        <v>4879.1899999999996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25110.01</v>
      </c>
      <c r="AS22" s="2">
        <f t="shared" si="8"/>
        <v>0</v>
      </c>
      <c r="AT22" s="2">
        <f t="shared" si="8"/>
        <v>0</v>
      </c>
      <c r="AU22" s="2">
        <f t="shared" ref="AU22:BZ22" si="9">AU29</f>
        <v>25110.01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</f>
        <v>25110.01</v>
      </c>
      <c r="CB22" s="2">
        <f t="shared" si="10"/>
        <v>0</v>
      </c>
      <c r="CC22" s="2">
        <f t="shared" si="10"/>
        <v>0</v>
      </c>
      <c r="CD22" s="2">
        <f t="shared" si="10"/>
        <v>25110.01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D24">
        <f>ROW(EtalonRes!A1)</f>
        <v>1</v>
      </c>
      <c r="E24" t="s">
        <v>22</v>
      </c>
      <c r="F24" t="s">
        <v>23</v>
      </c>
      <c r="G24" t="s">
        <v>24</v>
      </c>
      <c r="H24" t="s">
        <v>25</v>
      </c>
      <c r="I24">
        <f>ROUND(ROUND(12,4),9)</f>
        <v>12</v>
      </c>
      <c r="J24">
        <v>0</v>
      </c>
      <c r="K24">
        <f>ROUND(ROUND(12,4),9)</f>
        <v>12</v>
      </c>
      <c r="O24">
        <f>ROUND(CP24,2)</f>
        <v>8498.57</v>
      </c>
      <c r="P24">
        <f>ROUND((ROUND((AC24*AW24*I24),2)*BC24),2)</f>
        <v>0</v>
      </c>
      <c r="Q24">
        <f>(ROUND((ROUND(((ET24)*AV24*I24),2)*BB24),2)+ROUND((ROUND(((AE24-(EU24))*AV24*I24),2)*BS24),2))</f>
        <v>0</v>
      </c>
      <c r="R24">
        <f>ROUND((ROUND((AE24*AV24*I24),2)*BS24),2)</f>
        <v>0</v>
      </c>
      <c r="S24">
        <f>ROUND((ROUND((AF24*AV24*I24),2)*BA24),2)</f>
        <v>8498.57</v>
      </c>
      <c r="T24">
        <f>ROUND(CU24*I24,2)</f>
        <v>0</v>
      </c>
      <c r="U24">
        <f>CV24*I24</f>
        <v>11.231999999999999</v>
      </c>
      <c r="V24">
        <f>CW24*I24</f>
        <v>0</v>
      </c>
      <c r="W24">
        <f>ROUND(CX24*I24,2)</f>
        <v>0</v>
      </c>
      <c r="X24">
        <f t="shared" ref="X24:Y27" si="14">ROUND(CY24,2)</f>
        <v>5949</v>
      </c>
      <c r="Y24">
        <f t="shared" si="14"/>
        <v>3484.41</v>
      </c>
      <c r="AA24">
        <v>78724299</v>
      </c>
      <c r="AB24">
        <f>ROUND((AC24+AD24+AF24),6)</f>
        <v>14.8096</v>
      </c>
      <c r="AC24">
        <f>ROUND((ES24),6)</f>
        <v>0</v>
      </c>
      <c r="AD24">
        <f>ROUND((((ET24)-(EU24))+AE24),6)</f>
        <v>0</v>
      </c>
      <c r="AE24">
        <f>ROUND((EU24),6)</f>
        <v>0</v>
      </c>
      <c r="AF24">
        <f>ROUND((((EV24*1.3)*0.8)),6)</f>
        <v>14.8096</v>
      </c>
      <c r="AG24">
        <f>ROUND((AP24),6)</f>
        <v>0</v>
      </c>
      <c r="AH24">
        <f>(((EW24*1.3)*0.8))</f>
        <v>0.93600000000000005</v>
      </c>
      <c r="AI24">
        <f>(EX24)</f>
        <v>0</v>
      </c>
      <c r="AJ24">
        <f>(AS24)</f>
        <v>0</v>
      </c>
      <c r="AK24">
        <v>14.24</v>
      </c>
      <c r="AL24">
        <v>0</v>
      </c>
      <c r="AM24">
        <v>0</v>
      </c>
      <c r="AN24">
        <v>0</v>
      </c>
      <c r="AO24">
        <v>14.24</v>
      </c>
      <c r="AP24">
        <v>0</v>
      </c>
      <c r="AQ24">
        <v>0.9</v>
      </c>
      <c r="AR24">
        <v>0</v>
      </c>
      <c r="AS24">
        <v>0</v>
      </c>
      <c r="AT24">
        <v>70</v>
      </c>
      <c r="AU24">
        <v>41</v>
      </c>
      <c r="AV24">
        <v>1</v>
      </c>
      <c r="AW24">
        <v>1</v>
      </c>
      <c r="AZ24">
        <v>1</v>
      </c>
      <c r="BA24">
        <v>47.82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26</v>
      </c>
      <c r="BM24">
        <v>381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47.82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41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116</v>
      </c>
      <c r="CO24">
        <v>0</v>
      </c>
      <c r="CP24">
        <f>(P24+Q24+S24)</f>
        <v>8498.57</v>
      </c>
      <c r="CQ24">
        <f>ROUND((ROUND((AC24*AW24*1),2)*BC24),2)</f>
        <v>0</v>
      </c>
      <c r="CR24">
        <f>(ROUND((ROUND(((ET24)*AV24*1),2)*BB24),2)+ROUND((ROUND(((AE24-(EU24))*AV24*1),2)*BS24),2))</f>
        <v>0</v>
      </c>
      <c r="CS24">
        <f>ROUND((ROUND((AE24*AV24*1),2)*BS24),2)</f>
        <v>0</v>
      </c>
      <c r="CT24">
        <f>ROUND((ROUND((AF24*AV24*1),2)*BA24),2)</f>
        <v>708.21</v>
      </c>
      <c r="CU24">
        <f>AG24</f>
        <v>0</v>
      </c>
      <c r="CV24">
        <f>(AH24*AV24)</f>
        <v>0.93600000000000005</v>
      </c>
      <c r="CW24">
        <f t="shared" ref="CW24:CX27" si="15">AI24</f>
        <v>0</v>
      </c>
      <c r="CX24">
        <f t="shared" si="15"/>
        <v>0</v>
      </c>
      <c r="CY24">
        <f>S24*(BZ24/100)</f>
        <v>5948.9989999999998</v>
      </c>
      <c r="CZ24">
        <f>S24*(CA24/100)</f>
        <v>3484.4137000000001</v>
      </c>
      <c r="DB24">
        <v>1</v>
      </c>
      <c r="DC24" t="s">
        <v>3</v>
      </c>
      <c r="DD24" t="s">
        <v>3</v>
      </c>
      <c r="DE24" t="s">
        <v>3</v>
      </c>
      <c r="DF24" t="s">
        <v>3</v>
      </c>
      <c r="DG24" t="s">
        <v>27</v>
      </c>
      <c r="DH24" t="s">
        <v>3</v>
      </c>
      <c r="DI24" t="s">
        <v>27</v>
      </c>
      <c r="DJ24" t="s">
        <v>3</v>
      </c>
      <c r="DK24" t="s">
        <v>3</v>
      </c>
      <c r="DL24" t="s">
        <v>3</v>
      </c>
      <c r="DM24" t="s">
        <v>3</v>
      </c>
      <c r="DN24">
        <v>75</v>
      </c>
      <c r="DO24">
        <v>70</v>
      </c>
      <c r="DP24">
        <v>1</v>
      </c>
      <c r="DQ24">
        <v>1</v>
      </c>
      <c r="DU24">
        <v>1013</v>
      </c>
      <c r="DV24" t="s">
        <v>25</v>
      </c>
      <c r="DW24" t="s">
        <v>25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75071471</v>
      </c>
      <c r="EF24">
        <v>50</v>
      </c>
      <c r="EG24" t="s">
        <v>28</v>
      </c>
      <c r="EH24">
        <v>0</v>
      </c>
      <c r="EI24" t="s">
        <v>3</v>
      </c>
      <c r="EJ24">
        <v>4</v>
      </c>
      <c r="EK24">
        <v>381</v>
      </c>
      <c r="EL24" t="s">
        <v>29</v>
      </c>
      <c r="EM24" t="s">
        <v>30</v>
      </c>
      <c r="EO24" t="s">
        <v>31</v>
      </c>
      <c r="EQ24">
        <v>131072</v>
      </c>
      <c r="ER24">
        <v>14.24</v>
      </c>
      <c r="ES24">
        <v>0</v>
      </c>
      <c r="ET24">
        <v>0</v>
      </c>
      <c r="EU24">
        <v>0</v>
      </c>
      <c r="EV24">
        <v>14.24</v>
      </c>
      <c r="EW24">
        <v>0.9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75</v>
      </c>
      <c r="FY24">
        <v>70</v>
      </c>
      <c r="GA24" t="s">
        <v>3</v>
      </c>
      <c r="GD24">
        <v>0</v>
      </c>
      <c r="GF24">
        <v>616834086</v>
      </c>
      <c r="GG24">
        <v>2</v>
      </c>
      <c r="GH24">
        <v>1</v>
      </c>
      <c r="GI24">
        <v>2</v>
      </c>
      <c r="GJ24">
        <v>0</v>
      </c>
      <c r="GK24">
        <f>ROUND(R24*(R12)/100,2)</f>
        <v>0</v>
      </c>
      <c r="GL24">
        <f>ROUND(IF(AND(BH24=3,BI24=3,FS24&lt;&gt;0),P24,0),2)</f>
        <v>0</v>
      </c>
      <c r="GM24">
        <f>ROUND(O24+X24+Y24+GK24,2)+GX24</f>
        <v>17931.98</v>
      </c>
      <c r="GN24">
        <f>IF(OR(BI24=0,BI24=1),GM24-GX24,0)</f>
        <v>0</v>
      </c>
      <c r="GO24">
        <f>IF(BI24=2,GM24-GX24,0)</f>
        <v>0</v>
      </c>
      <c r="GP24">
        <f>IF(BI24=4,GM24-GX24,0)</f>
        <v>17931.98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D25">
        <f>ROW(EtalonRes!A2)</f>
        <v>2</v>
      </c>
      <c r="E25" t="s">
        <v>32</v>
      </c>
      <c r="F25" t="s">
        <v>33</v>
      </c>
      <c r="G25" t="s">
        <v>34</v>
      </c>
      <c r="H25" t="s">
        <v>35</v>
      </c>
      <c r="I25">
        <f>ROUND(ROUND(12,4),9)</f>
        <v>12</v>
      </c>
      <c r="J25">
        <v>0</v>
      </c>
      <c r="K25">
        <f>ROUND(ROUND(12,4),9)</f>
        <v>12</v>
      </c>
      <c r="O25">
        <f>ROUND(CP25,2)</f>
        <v>3401.91</v>
      </c>
      <c r="P25">
        <f>ROUND((ROUND((AC25*AW25*I25),2)*BC25),2)</f>
        <v>0</v>
      </c>
      <c r="Q25">
        <f>(ROUND((ROUND(((ET25)*AV25*I25),2)*BB25),2)+ROUND((ROUND(((AE25-(EU25))*AV25*I25),2)*BS25),2))</f>
        <v>0</v>
      </c>
      <c r="R25">
        <f>ROUND((ROUND((AE25*AV25*I25),2)*BS25),2)</f>
        <v>0</v>
      </c>
      <c r="S25">
        <f>ROUND((ROUND((AF25*AV25*I25),2)*BA25),2)</f>
        <v>3401.91</v>
      </c>
      <c r="T25">
        <f>ROUND(CU25*I25,2)</f>
        <v>0</v>
      </c>
      <c r="U25">
        <f>CV25*I25</f>
        <v>4.4927999999999999</v>
      </c>
      <c r="V25">
        <f>CW25*I25</f>
        <v>0</v>
      </c>
      <c r="W25">
        <f>ROUND(CX25*I25,2)</f>
        <v>0</v>
      </c>
      <c r="X25">
        <f t="shared" si="14"/>
        <v>2381.34</v>
      </c>
      <c r="Y25">
        <f t="shared" si="14"/>
        <v>1394.78</v>
      </c>
      <c r="AA25">
        <v>78724299</v>
      </c>
      <c r="AB25">
        <f>ROUND((AC25+AD25+AF25),6)</f>
        <v>5.9279999999999999</v>
      </c>
      <c r="AC25">
        <f>ROUND((ES25),6)</f>
        <v>0</v>
      </c>
      <c r="AD25">
        <f>ROUND((((ET25)-(EU25))+AE25),6)</f>
        <v>0</v>
      </c>
      <c r="AE25">
        <f>ROUND((EU25),6)</f>
        <v>0</v>
      </c>
      <c r="AF25">
        <f>ROUND((((EV25*1.3)*0.8)),6)</f>
        <v>5.9279999999999999</v>
      </c>
      <c r="AG25">
        <f>ROUND((AP25),6)</f>
        <v>0</v>
      </c>
      <c r="AH25">
        <f>(((EW25*1.3)*0.8))</f>
        <v>0.37440000000000001</v>
      </c>
      <c r="AI25">
        <f>(EX25)</f>
        <v>0</v>
      </c>
      <c r="AJ25">
        <f>(AS25)</f>
        <v>0</v>
      </c>
      <c r="AK25">
        <v>5.7</v>
      </c>
      <c r="AL25">
        <v>0</v>
      </c>
      <c r="AM25">
        <v>0</v>
      </c>
      <c r="AN25">
        <v>0</v>
      </c>
      <c r="AO25">
        <v>5.7</v>
      </c>
      <c r="AP25">
        <v>0</v>
      </c>
      <c r="AQ25">
        <v>0.36</v>
      </c>
      <c r="AR25">
        <v>0</v>
      </c>
      <c r="AS25">
        <v>0</v>
      </c>
      <c r="AT25">
        <v>70</v>
      </c>
      <c r="AU25">
        <v>41</v>
      </c>
      <c r="AV25">
        <v>1</v>
      </c>
      <c r="AW25">
        <v>1</v>
      </c>
      <c r="AZ25">
        <v>1</v>
      </c>
      <c r="BA25">
        <v>47.82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36</v>
      </c>
      <c r="BM25">
        <v>381</v>
      </c>
      <c r="BN25">
        <v>0</v>
      </c>
      <c r="BO25" t="s">
        <v>3</v>
      </c>
      <c r="BP25">
        <v>0</v>
      </c>
      <c r="BQ25">
        <v>50</v>
      </c>
      <c r="BR25">
        <v>0</v>
      </c>
      <c r="BS25">
        <v>47.82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70</v>
      </c>
      <c r="CA25">
        <v>41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116</v>
      </c>
      <c r="CO25">
        <v>0</v>
      </c>
      <c r="CP25">
        <f>(P25+Q25+S25)</f>
        <v>3401.91</v>
      </c>
      <c r="CQ25">
        <f>ROUND((ROUND((AC25*AW25*1),2)*BC25),2)</f>
        <v>0</v>
      </c>
      <c r="CR25">
        <f>(ROUND((ROUND(((ET25)*AV25*1),2)*BB25),2)+ROUND((ROUND(((AE25-(EU25))*AV25*1),2)*BS25),2))</f>
        <v>0</v>
      </c>
      <c r="CS25">
        <f>ROUND((ROUND((AE25*AV25*1),2)*BS25),2)</f>
        <v>0</v>
      </c>
      <c r="CT25">
        <f>ROUND((ROUND((AF25*AV25*1),2)*BA25),2)</f>
        <v>283.57</v>
      </c>
      <c r="CU25">
        <f>AG25</f>
        <v>0</v>
      </c>
      <c r="CV25">
        <f>(AH25*AV25)</f>
        <v>0.37440000000000001</v>
      </c>
      <c r="CW25">
        <f t="shared" si="15"/>
        <v>0</v>
      </c>
      <c r="CX25">
        <f t="shared" si="15"/>
        <v>0</v>
      </c>
      <c r="CY25">
        <f>S25*(BZ25/100)</f>
        <v>2381.337</v>
      </c>
      <c r="CZ25">
        <f>S25*(CA25/100)</f>
        <v>1394.7831000000001</v>
      </c>
      <c r="DB25">
        <v>3</v>
      </c>
      <c r="DC25" t="s">
        <v>3</v>
      </c>
      <c r="DD25" t="s">
        <v>3</v>
      </c>
      <c r="DE25" t="s">
        <v>3</v>
      </c>
      <c r="DF25" t="s">
        <v>3</v>
      </c>
      <c r="DG25" t="s">
        <v>27</v>
      </c>
      <c r="DH25" t="s">
        <v>3</v>
      </c>
      <c r="DI25" t="s">
        <v>27</v>
      </c>
      <c r="DJ25" t="s">
        <v>3</v>
      </c>
      <c r="DK25" t="s">
        <v>3</v>
      </c>
      <c r="DL25" t="s">
        <v>3</v>
      </c>
      <c r="DM25" t="s">
        <v>3</v>
      </c>
      <c r="DN25">
        <v>75</v>
      </c>
      <c r="DO25">
        <v>70</v>
      </c>
      <c r="DP25">
        <v>1</v>
      </c>
      <c r="DQ25">
        <v>1</v>
      </c>
      <c r="DU25">
        <v>1013</v>
      </c>
      <c r="DV25" t="s">
        <v>35</v>
      </c>
      <c r="DW25" t="s">
        <v>35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75071471</v>
      </c>
      <c r="EF25">
        <v>50</v>
      </c>
      <c r="EG25" t="s">
        <v>28</v>
      </c>
      <c r="EH25">
        <v>0</v>
      </c>
      <c r="EI25" t="s">
        <v>3</v>
      </c>
      <c r="EJ25">
        <v>4</v>
      </c>
      <c r="EK25">
        <v>381</v>
      </c>
      <c r="EL25" t="s">
        <v>29</v>
      </c>
      <c r="EM25" t="s">
        <v>30</v>
      </c>
      <c r="EO25" t="s">
        <v>31</v>
      </c>
      <c r="EQ25">
        <v>131072</v>
      </c>
      <c r="ER25">
        <v>5.7</v>
      </c>
      <c r="ES25">
        <v>0</v>
      </c>
      <c r="ET25">
        <v>0</v>
      </c>
      <c r="EU25">
        <v>0</v>
      </c>
      <c r="EV25">
        <v>5.7</v>
      </c>
      <c r="EW25">
        <v>0.36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75</v>
      </c>
      <c r="FY25">
        <v>70</v>
      </c>
      <c r="GA25" t="s">
        <v>3</v>
      </c>
      <c r="GD25">
        <v>0</v>
      </c>
      <c r="GF25">
        <v>-1732085088</v>
      </c>
      <c r="GG25">
        <v>2</v>
      </c>
      <c r="GH25">
        <v>1</v>
      </c>
      <c r="GI25">
        <v>2</v>
      </c>
      <c r="GJ25">
        <v>0</v>
      </c>
      <c r="GK25">
        <f>ROUND(R25*(R12)/100,2)</f>
        <v>0</v>
      </c>
      <c r="GL25">
        <f>ROUND(IF(AND(BH25=3,BI25=3,FS25&lt;&gt;0),P25,0),2)</f>
        <v>0</v>
      </c>
      <c r="GM25">
        <f>ROUND(O25+X25+Y25+GK25,2)+GX25</f>
        <v>7178.03</v>
      </c>
      <c r="GN25">
        <f>IF(OR(BI25=0,BI25=1),GM25-GX25,0)</f>
        <v>0</v>
      </c>
      <c r="GO25">
        <f>IF(BI25=2,GM25-GX25,0)</f>
        <v>0</v>
      </c>
      <c r="GP25">
        <f>IF(BI25=4,GM25-GX25,0)</f>
        <v>7178.03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E26" t="s">
        <v>3</v>
      </c>
      <c r="F26" t="s">
        <v>37</v>
      </c>
      <c r="G26" t="s">
        <v>38</v>
      </c>
      <c r="H26" t="s">
        <v>39</v>
      </c>
      <c r="I26">
        <v>1</v>
      </c>
      <c r="J26">
        <v>0</v>
      </c>
      <c r="K26">
        <v>1</v>
      </c>
      <c r="O26">
        <f>ROUND(CP26,2)</f>
        <v>305.88</v>
      </c>
      <c r="P26">
        <f>ROUND((ROUND((AC26*AW26*I26),2)*BC26),2)</f>
        <v>305.88</v>
      </c>
      <c r="Q26">
        <f>(ROUND((ROUND(((ET26)*AV26*I26),2)*BB26),2)+ROUND((ROUND(((AE26-(EU26))*AV26*I26),2)*BS26),2))</f>
        <v>0</v>
      </c>
      <c r="R26">
        <f>ROUND((ROUND((AE26*AV26*I26),2)*BS26),2)</f>
        <v>0</v>
      </c>
      <c r="S26">
        <f>ROUND((ROUND((AF26*AV26*I26),2)*BA26),2)</f>
        <v>0</v>
      </c>
      <c r="T26">
        <f>ROUND(CU26*I26,2)</f>
        <v>0</v>
      </c>
      <c r="U26">
        <f>CV26*I26</f>
        <v>0</v>
      </c>
      <c r="V26">
        <f>CW26*I26</f>
        <v>0</v>
      </c>
      <c r="W26">
        <f>ROUND(CX26*I26,2)</f>
        <v>0</v>
      </c>
      <c r="X26">
        <f t="shared" si="14"/>
        <v>0</v>
      </c>
      <c r="Y26">
        <f t="shared" si="14"/>
        <v>0</v>
      </c>
      <c r="AA26">
        <v>-1</v>
      </c>
      <c r="AB26">
        <f>ROUND((AC26+AD26+AF26),6)</f>
        <v>305.88</v>
      </c>
      <c r="AC26">
        <f>ROUND((ES26),6)</f>
        <v>305.88</v>
      </c>
      <c r="AD26">
        <f>ROUND((((ET26)-(EU26))+AE26),6)</f>
        <v>0</v>
      </c>
      <c r="AE26">
        <f>ROUND((EU26),6)</f>
        <v>0</v>
      </c>
      <c r="AF26">
        <f>ROUND((EV26),6)</f>
        <v>0</v>
      </c>
      <c r="AG26">
        <f>ROUND((AP26),6)</f>
        <v>0</v>
      </c>
      <c r="AH26">
        <f>(EW26)</f>
        <v>0</v>
      </c>
      <c r="AI26">
        <f>(EX26)</f>
        <v>0</v>
      </c>
      <c r="AJ26">
        <f>(AS26)</f>
        <v>0</v>
      </c>
      <c r="AK26">
        <v>305.88</v>
      </c>
      <c r="AL26">
        <v>305.88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3</v>
      </c>
      <c r="BI26">
        <v>1</v>
      </c>
      <c r="BJ26" t="s">
        <v>3</v>
      </c>
      <c r="BM26">
        <v>400002</v>
      </c>
      <c r="BN26">
        <v>0</v>
      </c>
      <c r="BO26" t="s">
        <v>3</v>
      </c>
      <c r="BP26">
        <v>0</v>
      </c>
      <c r="BQ26">
        <v>202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0</v>
      </c>
      <c r="CA26">
        <v>0</v>
      </c>
      <c r="CB26" t="s">
        <v>3</v>
      </c>
      <c r="CE26">
        <v>30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(P26+Q26+S26)</f>
        <v>305.88</v>
      </c>
      <c r="CQ26">
        <f>ROUND((ROUND((AC26*AW26*1),2)*BC26),2)</f>
        <v>305.88</v>
      </c>
      <c r="CR26">
        <f>(ROUND((ROUND(((ET26)*AV26*1),2)*BB26),2)+ROUND((ROUND(((AE26-(EU26))*AV26*1),2)*BS26),2))</f>
        <v>0</v>
      </c>
      <c r="CS26">
        <f>ROUND((ROUND((AE26*AV26*1),2)*BS26),2)</f>
        <v>0</v>
      </c>
      <c r="CT26">
        <f>ROUND((ROUND((AF26*AV26*1),2)*BA26),2)</f>
        <v>0</v>
      </c>
      <c r="CU26">
        <f>AG26</f>
        <v>0</v>
      </c>
      <c r="CV26">
        <f>(AH26*AV26)</f>
        <v>0</v>
      </c>
      <c r="CW26">
        <f t="shared" si="15"/>
        <v>0</v>
      </c>
      <c r="CX26">
        <f t="shared" si="15"/>
        <v>0</v>
      </c>
      <c r="CY26">
        <f>S26*(BZ26/100)</f>
        <v>0</v>
      </c>
      <c r="CZ26">
        <f>S26*(CA26/100)</f>
        <v>0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39</v>
      </c>
      <c r="DW26" t="s">
        <v>39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75073057</v>
      </c>
      <c r="EF26">
        <v>202</v>
      </c>
      <c r="EG26" t="s">
        <v>40</v>
      </c>
      <c r="EH26">
        <v>0</v>
      </c>
      <c r="EI26" t="s">
        <v>3</v>
      </c>
      <c r="EJ26">
        <v>1</v>
      </c>
      <c r="EK26">
        <v>400002</v>
      </c>
      <c r="EL26" t="s">
        <v>41</v>
      </c>
      <c r="EM26" t="s">
        <v>40</v>
      </c>
      <c r="EO26" t="s">
        <v>3</v>
      </c>
      <c r="EQ26">
        <v>132096</v>
      </c>
      <c r="ER26">
        <v>305.88</v>
      </c>
      <c r="ES26">
        <v>305.88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3</v>
      </c>
      <c r="GD26">
        <v>0</v>
      </c>
      <c r="GF26">
        <v>-494837636</v>
      </c>
      <c r="GG26">
        <v>2</v>
      </c>
      <c r="GH26">
        <v>4</v>
      </c>
      <c r="GI26">
        <v>3</v>
      </c>
      <c r="GJ26">
        <v>0</v>
      </c>
      <c r="GK26">
        <f>ROUND(R26*(R12)/100,2)</f>
        <v>0</v>
      </c>
      <c r="GL26">
        <f>ROUND(IF(AND(BH26=3,BI26=3,FS26&lt;&gt;0),P26,0),2)</f>
        <v>0</v>
      </c>
      <c r="GM26">
        <f>ROUND(O26+X26+Y26+GK26,2)+GX26</f>
        <v>305.88</v>
      </c>
      <c r="GN26">
        <f>IF(OR(BI26=0,BI26=1),GM26-GX26,0)</f>
        <v>305.88</v>
      </c>
      <c r="GO26">
        <f>IF(BI26=2,GM26-GX26,0)</f>
        <v>0</v>
      </c>
      <c r="GP26">
        <f>IF(BI26=4,GM26-GX26,0)</f>
        <v>0</v>
      </c>
      <c r="GR26">
        <v>0</v>
      </c>
      <c r="GS26">
        <v>2</v>
      </c>
      <c r="GT26">
        <v>0</v>
      </c>
      <c r="GU26" t="s">
        <v>3</v>
      </c>
      <c r="GV26">
        <f>ROUND((GT26),6)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HS26">
        <v>0</v>
      </c>
      <c r="IK26">
        <v>0</v>
      </c>
    </row>
    <row r="27" spans="1:245" x14ac:dyDescent="0.2">
      <c r="A27">
        <v>17</v>
      </c>
      <c r="B27">
        <v>1</v>
      </c>
      <c r="E27" t="s">
        <v>3</v>
      </c>
      <c r="F27" t="s">
        <v>37</v>
      </c>
      <c r="G27" t="s">
        <v>42</v>
      </c>
      <c r="H27" t="s">
        <v>39</v>
      </c>
      <c r="I27">
        <v>1</v>
      </c>
      <c r="J27">
        <v>0</v>
      </c>
      <c r="K27">
        <v>1</v>
      </c>
      <c r="O27">
        <f>ROUND(CP27,2)</f>
        <v>250.7</v>
      </c>
      <c r="P27">
        <f>ROUND((ROUND((AC27*AW27*I27),2)*BC27),2)</f>
        <v>250.7</v>
      </c>
      <c r="Q27">
        <f>(ROUND((ROUND(((ET27)*AV27*I27),2)*BB27),2)+ROUND((ROUND(((AE27-(EU27))*AV27*I27),2)*BS27),2))</f>
        <v>0</v>
      </c>
      <c r="R27">
        <f>ROUND((ROUND((AE27*AV27*I27),2)*BS27),2)</f>
        <v>0</v>
      </c>
      <c r="S27">
        <f>ROUND((ROUND((AF27*AV27*I27),2)*BA27),2)</f>
        <v>0</v>
      </c>
      <c r="T27">
        <f>ROUND(CU27*I27,2)</f>
        <v>0</v>
      </c>
      <c r="U27">
        <f>CV27*I27</f>
        <v>0</v>
      </c>
      <c r="V27">
        <f>CW27*I27</f>
        <v>0</v>
      </c>
      <c r="W27">
        <f>ROUND(CX27*I27,2)</f>
        <v>0</v>
      </c>
      <c r="X27">
        <f t="shared" si="14"/>
        <v>0</v>
      </c>
      <c r="Y27">
        <f t="shared" si="14"/>
        <v>0</v>
      </c>
      <c r="AA27">
        <v>-1</v>
      </c>
      <c r="AB27">
        <f>ROUND((AC27+AD27+AF27),6)</f>
        <v>250.7</v>
      </c>
      <c r="AC27">
        <f>ROUND((ES27),6)</f>
        <v>250.7</v>
      </c>
      <c r="AD27">
        <f>ROUND((((ET27)-(EU27))+AE27),6)</f>
        <v>0</v>
      </c>
      <c r="AE27">
        <f>ROUND((EU27),6)</f>
        <v>0</v>
      </c>
      <c r="AF27">
        <f>ROUND((EV27),6)</f>
        <v>0</v>
      </c>
      <c r="AG27">
        <f>ROUND((AP27),6)</f>
        <v>0</v>
      </c>
      <c r="AH27">
        <f>(EW27)</f>
        <v>0</v>
      </c>
      <c r="AI27">
        <f>(EX27)</f>
        <v>0</v>
      </c>
      <c r="AJ27">
        <f>(AS27)</f>
        <v>0</v>
      </c>
      <c r="AK27">
        <v>250.7</v>
      </c>
      <c r="AL27">
        <v>250.7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1</v>
      </c>
      <c r="BJ27" t="s">
        <v>3</v>
      </c>
      <c r="BM27">
        <v>400002</v>
      </c>
      <c r="BN27">
        <v>0</v>
      </c>
      <c r="BO27" t="s">
        <v>3</v>
      </c>
      <c r="BP27">
        <v>0</v>
      </c>
      <c r="BQ27">
        <v>202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>(P27+Q27+S27)</f>
        <v>250.7</v>
      </c>
      <c r="CQ27">
        <f>ROUND((ROUND((AC27*AW27*1),2)*BC27),2)</f>
        <v>250.7</v>
      </c>
      <c r="CR27">
        <f>(ROUND((ROUND(((ET27)*AV27*1),2)*BB27),2)+ROUND((ROUND(((AE27-(EU27))*AV27*1),2)*BS27),2))</f>
        <v>0</v>
      </c>
      <c r="CS27">
        <f>ROUND((ROUND((AE27*AV27*1),2)*BS27),2)</f>
        <v>0</v>
      </c>
      <c r="CT27">
        <f>ROUND((ROUND((AF27*AV27*1),2)*BA27),2)</f>
        <v>0</v>
      </c>
      <c r="CU27">
        <f>AG27</f>
        <v>0</v>
      </c>
      <c r="CV27">
        <f>(AH27*AV27)</f>
        <v>0</v>
      </c>
      <c r="CW27">
        <f t="shared" si="15"/>
        <v>0</v>
      </c>
      <c r="CX27">
        <f t="shared" si="15"/>
        <v>0</v>
      </c>
      <c r="CY27">
        <f>S27*(BZ27/100)</f>
        <v>0</v>
      </c>
      <c r="CZ27">
        <f>S27*(CA27/100)</f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39</v>
      </c>
      <c r="DW27" t="s">
        <v>39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75073057</v>
      </c>
      <c r="EF27">
        <v>202</v>
      </c>
      <c r="EG27" t="s">
        <v>40</v>
      </c>
      <c r="EH27">
        <v>0</v>
      </c>
      <c r="EI27" t="s">
        <v>3</v>
      </c>
      <c r="EJ27">
        <v>1</v>
      </c>
      <c r="EK27">
        <v>400002</v>
      </c>
      <c r="EL27" t="s">
        <v>41</v>
      </c>
      <c r="EM27" t="s">
        <v>40</v>
      </c>
      <c r="EO27" t="s">
        <v>3</v>
      </c>
      <c r="EQ27">
        <v>132096</v>
      </c>
      <c r="ER27">
        <v>250.7</v>
      </c>
      <c r="ES27">
        <v>250.7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3</v>
      </c>
      <c r="GD27">
        <v>0</v>
      </c>
      <c r="GF27">
        <v>-1358429765</v>
      </c>
      <c r="GG27">
        <v>2</v>
      </c>
      <c r="GH27">
        <v>4</v>
      </c>
      <c r="GI27">
        <v>3</v>
      </c>
      <c r="GJ27">
        <v>0</v>
      </c>
      <c r="GK27">
        <f>ROUND(R27*(R12)/100,2)</f>
        <v>0</v>
      </c>
      <c r="GL27">
        <f>ROUND(IF(AND(BH27=3,BI27=3,FS27&lt;&gt;0),P27,0),2)</f>
        <v>0</v>
      </c>
      <c r="GM27">
        <f>ROUND(O27+X27+Y27+GK27,2)+GX27</f>
        <v>250.7</v>
      </c>
      <c r="GN27">
        <f>IF(OR(BI27=0,BI27=1),GM27-GX27,0)</f>
        <v>250.7</v>
      </c>
      <c r="GO27">
        <f>IF(BI27=2,GM27-GX27,0)</f>
        <v>0</v>
      </c>
      <c r="GP27">
        <f>IF(BI27=4,GM27-GX27,0)</f>
        <v>0</v>
      </c>
      <c r="GR27">
        <v>0</v>
      </c>
      <c r="GS27">
        <v>2</v>
      </c>
      <c r="GT27">
        <v>0</v>
      </c>
      <c r="GU27" t="s">
        <v>3</v>
      </c>
      <c r="GV27">
        <f>ROUND((GT27),6)</f>
        <v>0</v>
      </c>
      <c r="GW27">
        <v>1</v>
      </c>
      <c r="GX27">
        <f>ROUND(HC27*I27,2)</f>
        <v>0</v>
      </c>
      <c r="HA27">
        <v>0</v>
      </c>
      <c r="HB27">
        <v>0</v>
      </c>
      <c r="HC27">
        <f>GV27*GW27</f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9" spans="1:245" x14ac:dyDescent="0.2">
      <c r="A29" s="2">
        <v>51</v>
      </c>
      <c r="B29" s="2">
        <f>B20</f>
        <v>1</v>
      </c>
      <c r="C29" s="2">
        <f>A20</f>
        <v>3</v>
      </c>
      <c r="D29" s="2">
        <f>ROW(A20)</f>
        <v>20</v>
      </c>
      <c r="E29" s="2"/>
      <c r="F29" s="2" t="str">
        <f>IF(F20&lt;&gt;"",F20,"")</f>
        <v>Новая локальная смета</v>
      </c>
      <c r="G29" s="2" t="str">
        <f>IF(G20&lt;&gt;"",G20,"")</f>
        <v>Пусконаладочные расходы КЛ-0,4кВ</v>
      </c>
      <c r="H29" s="2">
        <v>0</v>
      </c>
      <c r="I29" s="2"/>
      <c r="J29" s="2"/>
      <c r="K29" s="2"/>
      <c r="L29" s="2"/>
      <c r="M29" s="2"/>
      <c r="N29" s="2"/>
      <c r="O29" s="2">
        <f t="shared" ref="O29:T29" si="16">ROUND(AB29,2)</f>
        <v>11900.48</v>
      </c>
      <c r="P29" s="2">
        <f t="shared" si="16"/>
        <v>0</v>
      </c>
      <c r="Q29" s="2">
        <f t="shared" si="16"/>
        <v>0</v>
      </c>
      <c r="R29" s="2">
        <f t="shared" si="16"/>
        <v>0</v>
      </c>
      <c r="S29" s="2">
        <f t="shared" si="16"/>
        <v>11900.48</v>
      </c>
      <c r="T29" s="2">
        <f t="shared" si="16"/>
        <v>0</v>
      </c>
      <c r="U29" s="2">
        <f>AH29</f>
        <v>15.7248</v>
      </c>
      <c r="V29" s="2">
        <f>AI29</f>
        <v>0</v>
      </c>
      <c r="W29" s="2">
        <f>ROUND(AJ29,2)</f>
        <v>0</v>
      </c>
      <c r="X29" s="2">
        <f>ROUND(AK29,2)</f>
        <v>8330.34</v>
      </c>
      <c r="Y29" s="2">
        <f>ROUND(AL29,2)</f>
        <v>4879.1899999999996</v>
      </c>
      <c r="Z29" s="2"/>
      <c r="AA29" s="2"/>
      <c r="AB29" s="2">
        <f>ROUND(SUMIF(AA24:AA27,"=78724299",O24:O27),2)</f>
        <v>11900.48</v>
      </c>
      <c r="AC29" s="2">
        <f>ROUND(SUMIF(AA24:AA27,"=78724299",P24:P27),2)</f>
        <v>0</v>
      </c>
      <c r="AD29" s="2">
        <f>ROUND(SUMIF(AA24:AA27,"=78724299",Q24:Q27),2)</f>
        <v>0</v>
      </c>
      <c r="AE29" s="2">
        <f>ROUND(SUMIF(AA24:AA27,"=78724299",R24:R27),2)</f>
        <v>0</v>
      </c>
      <c r="AF29" s="2">
        <f>ROUND(SUMIF(AA24:AA27,"=78724299",S24:S27),2)</f>
        <v>11900.48</v>
      </c>
      <c r="AG29" s="2">
        <f>ROUND(SUMIF(AA24:AA27,"=78724299",T24:T27),2)</f>
        <v>0</v>
      </c>
      <c r="AH29" s="2">
        <f>SUMIF(AA24:AA27,"=78724299",U24:U27)</f>
        <v>15.7248</v>
      </c>
      <c r="AI29" s="2">
        <f>SUMIF(AA24:AA27,"=78724299",V24:V27)</f>
        <v>0</v>
      </c>
      <c r="AJ29" s="2">
        <f>ROUND(SUMIF(AA24:AA27,"=78724299",W24:W27),2)</f>
        <v>0</v>
      </c>
      <c r="AK29" s="2">
        <f>ROUND(SUMIF(AA24:AA27,"=78724299",X24:X27),2)</f>
        <v>8330.34</v>
      </c>
      <c r="AL29" s="2">
        <f>ROUND(SUMIF(AA24:AA27,"=78724299",Y24:Y27),2)</f>
        <v>4879.1899999999996</v>
      </c>
      <c r="AM29" s="2"/>
      <c r="AN29" s="2"/>
      <c r="AO29" s="2">
        <f t="shared" ref="AO29:BD29" si="17">ROUND(BX29,2)</f>
        <v>0</v>
      </c>
      <c r="AP29" s="2">
        <f t="shared" si="17"/>
        <v>0</v>
      </c>
      <c r="AQ29" s="2">
        <f t="shared" si="17"/>
        <v>0</v>
      </c>
      <c r="AR29" s="2">
        <f t="shared" si="17"/>
        <v>25110.01</v>
      </c>
      <c r="AS29" s="2">
        <f t="shared" si="17"/>
        <v>0</v>
      </c>
      <c r="AT29" s="2">
        <f t="shared" si="17"/>
        <v>0</v>
      </c>
      <c r="AU29" s="2">
        <f t="shared" si="17"/>
        <v>25110.01</v>
      </c>
      <c r="AV29" s="2">
        <f t="shared" si="17"/>
        <v>0</v>
      </c>
      <c r="AW29" s="2">
        <f t="shared" si="17"/>
        <v>0</v>
      </c>
      <c r="AX29" s="2">
        <f t="shared" si="17"/>
        <v>0</v>
      </c>
      <c r="AY29" s="2">
        <f t="shared" si="17"/>
        <v>0</v>
      </c>
      <c r="AZ29" s="2">
        <f t="shared" si="17"/>
        <v>0</v>
      </c>
      <c r="BA29" s="2">
        <f t="shared" si="17"/>
        <v>0</v>
      </c>
      <c r="BB29" s="2">
        <f t="shared" si="17"/>
        <v>0</v>
      </c>
      <c r="BC29" s="2">
        <f t="shared" si="17"/>
        <v>0</v>
      </c>
      <c r="BD29" s="2">
        <f t="shared" si="17"/>
        <v>0</v>
      </c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>
        <f>ROUND(SUMIF(AA24:AA27,"=78724299",FQ24:FQ27),2)</f>
        <v>0</v>
      </c>
      <c r="BY29" s="2">
        <f>ROUND(SUMIF(AA24:AA27,"=78724299",FR24:FR27),2)</f>
        <v>0</v>
      </c>
      <c r="BZ29" s="2">
        <f>ROUND(SUMIF(AA24:AA27,"=78724299",GL24:GL27),2)</f>
        <v>0</v>
      </c>
      <c r="CA29" s="2">
        <f>ROUND(SUMIF(AA24:AA27,"=78724299",GM24:GM27),2)</f>
        <v>25110.01</v>
      </c>
      <c r="CB29" s="2">
        <f>ROUND(SUMIF(AA24:AA27,"=78724299",GN24:GN27),2)</f>
        <v>0</v>
      </c>
      <c r="CC29" s="2">
        <f>ROUND(SUMIF(AA24:AA27,"=78724299",GO24:GO27),2)</f>
        <v>0</v>
      </c>
      <c r="CD29" s="2">
        <f>ROUND(SUMIF(AA24:AA27,"=78724299",GP24:GP27),2)</f>
        <v>25110.01</v>
      </c>
      <c r="CE29" s="2">
        <f>AC29-BX29</f>
        <v>0</v>
      </c>
      <c r="CF29" s="2">
        <f>AC29-BY29</f>
        <v>0</v>
      </c>
      <c r="CG29" s="2">
        <f>BX29-BZ29</f>
        <v>0</v>
      </c>
      <c r="CH29" s="2">
        <f>AC29-BX29-BY29+BZ29</f>
        <v>0</v>
      </c>
      <c r="CI29" s="2">
        <f>BY29-BZ29</f>
        <v>0</v>
      </c>
      <c r="CJ29" s="2">
        <f>ROUND(SUMIF(AA24:AA27,"=78724299",GX24:GX27),2)</f>
        <v>0</v>
      </c>
      <c r="CK29" s="2">
        <f>ROUND(SUMIF(AA24:AA27,"=78724299",GY24:GY27),2)</f>
        <v>0</v>
      </c>
      <c r="CL29" s="2">
        <f>ROUND(SUMIF(AA24:AA27,"=78724299",GZ24:GZ27),2)</f>
        <v>0</v>
      </c>
      <c r="CM29" s="2">
        <f>ROUND(SUMIF(AA24:AA27,"=78724299",HD24:HD27),2)</f>
        <v>0</v>
      </c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>
        <v>0</v>
      </c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201</v>
      </c>
      <c r="F31" s="4">
        <f>ROUND(Source!O29,O31)</f>
        <v>11900.48</v>
      </c>
      <c r="G31" s="4" t="s">
        <v>43</v>
      </c>
      <c r="H31" s="4" t="s">
        <v>44</v>
      </c>
      <c r="I31" s="4"/>
      <c r="J31" s="4"/>
      <c r="K31" s="4">
        <v>201</v>
      </c>
      <c r="L31" s="4">
        <v>1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11900.48</v>
      </c>
      <c r="X31" s="4">
        <v>1</v>
      </c>
      <c r="Y31" s="4">
        <v>11900.48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202</v>
      </c>
      <c r="F32" s="4">
        <f>ROUND(Source!P29,O32)</f>
        <v>0</v>
      </c>
      <c r="G32" s="4" t="s">
        <v>45</v>
      </c>
      <c r="H32" s="4" t="s">
        <v>46</v>
      </c>
      <c r="I32" s="4"/>
      <c r="J32" s="4"/>
      <c r="K32" s="4">
        <v>202</v>
      </c>
      <c r="L32" s="4">
        <v>2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222</v>
      </c>
      <c r="F33" s="4">
        <f>ROUND(Source!AO29,O33)</f>
        <v>0</v>
      </c>
      <c r="G33" s="4" t="s">
        <v>47</v>
      </c>
      <c r="H33" s="4" t="s">
        <v>48</v>
      </c>
      <c r="I33" s="4"/>
      <c r="J33" s="4"/>
      <c r="K33" s="4">
        <v>222</v>
      </c>
      <c r="L33" s="4">
        <v>3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225</v>
      </c>
      <c r="F34" s="4">
        <f>ROUND(Source!AV29,O34)</f>
        <v>0</v>
      </c>
      <c r="G34" s="4" t="s">
        <v>49</v>
      </c>
      <c r="H34" s="4" t="s">
        <v>50</v>
      </c>
      <c r="I34" s="4"/>
      <c r="J34" s="4"/>
      <c r="K34" s="4">
        <v>225</v>
      </c>
      <c r="L34" s="4">
        <v>4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226</v>
      </c>
      <c r="F35" s="4">
        <f>ROUND(Source!AW29,O35)</f>
        <v>0</v>
      </c>
      <c r="G35" s="4" t="s">
        <v>51</v>
      </c>
      <c r="H35" s="4" t="s">
        <v>52</v>
      </c>
      <c r="I35" s="4"/>
      <c r="J35" s="4"/>
      <c r="K35" s="4">
        <v>226</v>
      </c>
      <c r="L35" s="4">
        <v>5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227</v>
      </c>
      <c r="F36" s="4">
        <f>ROUND(Source!AX29,O36)</f>
        <v>0</v>
      </c>
      <c r="G36" s="4" t="s">
        <v>53</v>
      </c>
      <c r="H36" s="4" t="s">
        <v>54</v>
      </c>
      <c r="I36" s="4"/>
      <c r="J36" s="4"/>
      <c r="K36" s="4">
        <v>227</v>
      </c>
      <c r="L36" s="4">
        <v>6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228</v>
      </c>
      <c r="F37" s="4">
        <f>ROUND(Source!AY29,O37)</f>
        <v>0</v>
      </c>
      <c r="G37" s="4" t="s">
        <v>55</v>
      </c>
      <c r="H37" s="4" t="s">
        <v>56</v>
      </c>
      <c r="I37" s="4"/>
      <c r="J37" s="4"/>
      <c r="K37" s="4">
        <v>228</v>
      </c>
      <c r="L37" s="4">
        <v>7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216</v>
      </c>
      <c r="F38" s="4">
        <f>ROUND(Source!AP29,O38)</f>
        <v>0</v>
      </c>
      <c r="G38" s="4" t="s">
        <v>57</v>
      </c>
      <c r="H38" s="4" t="s">
        <v>58</v>
      </c>
      <c r="I38" s="4"/>
      <c r="J38" s="4"/>
      <c r="K38" s="4">
        <v>216</v>
      </c>
      <c r="L38" s="4">
        <v>8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223</v>
      </c>
      <c r="F39" s="4">
        <f>ROUND(Source!AQ29,O39)</f>
        <v>0</v>
      </c>
      <c r="G39" s="4" t="s">
        <v>59</v>
      </c>
      <c r="H39" s="4" t="s">
        <v>60</v>
      </c>
      <c r="I39" s="4"/>
      <c r="J39" s="4"/>
      <c r="K39" s="4">
        <v>223</v>
      </c>
      <c r="L39" s="4">
        <v>9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229</v>
      </c>
      <c r="F40" s="4">
        <f>ROUND(Source!AZ29,O40)</f>
        <v>0</v>
      </c>
      <c r="G40" s="4" t="s">
        <v>61</v>
      </c>
      <c r="H40" s="4" t="s">
        <v>62</v>
      </c>
      <c r="I40" s="4"/>
      <c r="J40" s="4"/>
      <c r="K40" s="4">
        <v>229</v>
      </c>
      <c r="L40" s="4">
        <v>10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203</v>
      </c>
      <c r="F41" s="4">
        <f>ROUND(Source!Q29,O41)</f>
        <v>0</v>
      </c>
      <c r="G41" s="4" t="s">
        <v>63</v>
      </c>
      <c r="H41" s="4" t="s">
        <v>64</v>
      </c>
      <c r="I41" s="4"/>
      <c r="J41" s="4"/>
      <c r="K41" s="4">
        <v>203</v>
      </c>
      <c r="L41" s="4">
        <v>11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231</v>
      </c>
      <c r="F42" s="4">
        <f>ROUND(Source!BB29,O42)</f>
        <v>0</v>
      </c>
      <c r="G42" s="4" t="s">
        <v>65</v>
      </c>
      <c r="H42" s="4" t="s">
        <v>66</v>
      </c>
      <c r="I42" s="4"/>
      <c r="J42" s="4"/>
      <c r="K42" s="4">
        <v>231</v>
      </c>
      <c r="L42" s="4">
        <v>12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204</v>
      </c>
      <c r="F43" s="4">
        <f>ROUND(Source!R29,O43)</f>
        <v>0</v>
      </c>
      <c r="G43" s="4" t="s">
        <v>67</v>
      </c>
      <c r="H43" s="4" t="s">
        <v>68</v>
      </c>
      <c r="I43" s="4"/>
      <c r="J43" s="4"/>
      <c r="K43" s="4">
        <v>204</v>
      </c>
      <c r="L43" s="4">
        <v>13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205</v>
      </c>
      <c r="F44" s="4">
        <f>ROUND(Source!S29,O44)</f>
        <v>11900.48</v>
      </c>
      <c r="G44" s="4" t="s">
        <v>69</v>
      </c>
      <c r="H44" s="4" t="s">
        <v>70</v>
      </c>
      <c r="I44" s="4"/>
      <c r="J44" s="4"/>
      <c r="K44" s="4">
        <v>205</v>
      </c>
      <c r="L44" s="4">
        <v>14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11900.48</v>
      </c>
      <c r="X44" s="4">
        <v>1</v>
      </c>
      <c r="Y44" s="4">
        <v>11900.48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232</v>
      </c>
      <c r="F45" s="4">
        <f>ROUND(Source!BC29,O45)</f>
        <v>0</v>
      </c>
      <c r="G45" s="4" t="s">
        <v>71</v>
      </c>
      <c r="H45" s="4" t="s">
        <v>72</v>
      </c>
      <c r="I45" s="4"/>
      <c r="J45" s="4"/>
      <c r="K45" s="4">
        <v>232</v>
      </c>
      <c r="L45" s="4">
        <v>15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214</v>
      </c>
      <c r="F46" s="4">
        <f>ROUND(Source!AS29,O46)</f>
        <v>0</v>
      </c>
      <c r="G46" s="4" t="s">
        <v>73</v>
      </c>
      <c r="H46" s="4" t="s">
        <v>74</v>
      </c>
      <c r="I46" s="4"/>
      <c r="J46" s="4"/>
      <c r="K46" s="4">
        <v>214</v>
      </c>
      <c r="L46" s="4">
        <v>16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215</v>
      </c>
      <c r="F47" s="4">
        <f>ROUND(Source!AT29,O47)</f>
        <v>0</v>
      </c>
      <c r="G47" s="4" t="s">
        <v>75</v>
      </c>
      <c r="H47" s="4" t="s">
        <v>76</v>
      </c>
      <c r="I47" s="4"/>
      <c r="J47" s="4"/>
      <c r="K47" s="4">
        <v>215</v>
      </c>
      <c r="L47" s="4">
        <v>17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217</v>
      </c>
      <c r="F48" s="4">
        <f>ROUND(Source!AU29,O48)</f>
        <v>25110.01</v>
      </c>
      <c r="G48" s="4" t="s">
        <v>77</v>
      </c>
      <c r="H48" s="4" t="s">
        <v>78</v>
      </c>
      <c r="I48" s="4"/>
      <c r="J48" s="4"/>
      <c r="K48" s="4">
        <v>217</v>
      </c>
      <c r="L48" s="4">
        <v>18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25110.01</v>
      </c>
      <c r="X48" s="4">
        <v>1</v>
      </c>
      <c r="Y48" s="4">
        <v>25110.01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230</v>
      </c>
      <c r="F49" s="4">
        <f>ROUND(Source!BA29,O49)</f>
        <v>0</v>
      </c>
      <c r="G49" s="4" t="s">
        <v>79</v>
      </c>
      <c r="H49" s="4" t="s">
        <v>80</v>
      </c>
      <c r="I49" s="4"/>
      <c r="J49" s="4"/>
      <c r="K49" s="4">
        <v>230</v>
      </c>
      <c r="L49" s="4">
        <v>19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206</v>
      </c>
      <c r="F50" s="4">
        <f>ROUND(Source!T29,O50)</f>
        <v>0</v>
      </c>
      <c r="G50" s="4" t="s">
        <v>81</v>
      </c>
      <c r="H50" s="4" t="s">
        <v>82</v>
      </c>
      <c r="I50" s="4"/>
      <c r="J50" s="4"/>
      <c r="K50" s="4">
        <v>206</v>
      </c>
      <c r="L50" s="4">
        <v>20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207</v>
      </c>
      <c r="F51" s="4">
        <f>Source!U29</f>
        <v>15.7248</v>
      </c>
      <c r="G51" s="4" t="s">
        <v>83</v>
      </c>
      <c r="H51" s="4" t="s">
        <v>84</v>
      </c>
      <c r="I51" s="4"/>
      <c r="J51" s="4"/>
      <c r="K51" s="4">
        <v>207</v>
      </c>
      <c r="L51" s="4">
        <v>21</v>
      </c>
      <c r="M51" s="4">
        <v>3</v>
      </c>
      <c r="N51" s="4" t="s">
        <v>3</v>
      </c>
      <c r="O51" s="4">
        <v>-1</v>
      </c>
      <c r="P51" s="4"/>
      <c r="Q51" s="4"/>
      <c r="R51" s="4"/>
      <c r="S51" s="4"/>
      <c r="T51" s="4"/>
      <c r="U51" s="4"/>
      <c r="V51" s="4"/>
      <c r="W51" s="4">
        <v>15.7248</v>
      </c>
      <c r="X51" s="4">
        <v>1</v>
      </c>
      <c r="Y51" s="4">
        <v>15.7248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208</v>
      </c>
      <c r="F52" s="4">
        <f>Source!V29</f>
        <v>0</v>
      </c>
      <c r="G52" s="4" t="s">
        <v>85</v>
      </c>
      <c r="H52" s="4" t="s">
        <v>86</v>
      </c>
      <c r="I52" s="4"/>
      <c r="J52" s="4"/>
      <c r="K52" s="4">
        <v>208</v>
      </c>
      <c r="L52" s="4">
        <v>22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209</v>
      </c>
      <c r="F53" s="4">
        <f>ROUND(Source!W29,O53)</f>
        <v>0</v>
      </c>
      <c r="G53" s="4" t="s">
        <v>87</v>
      </c>
      <c r="H53" s="4" t="s">
        <v>88</v>
      </c>
      <c r="I53" s="4"/>
      <c r="J53" s="4"/>
      <c r="K53" s="4">
        <v>209</v>
      </c>
      <c r="L53" s="4">
        <v>23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233</v>
      </c>
      <c r="F54" s="4">
        <f>ROUND(Source!BD29,O54)</f>
        <v>0</v>
      </c>
      <c r="G54" s="4" t="s">
        <v>89</v>
      </c>
      <c r="H54" s="4" t="s">
        <v>90</v>
      </c>
      <c r="I54" s="4"/>
      <c r="J54" s="4"/>
      <c r="K54" s="4">
        <v>233</v>
      </c>
      <c r="L54" s="4">
        <v>24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210</v>
      </c>
      <c r="F55" s="4">
        <f>ROUND(Source!X29,O55)</f>
        <v>8330.34</v>
      </c>
      <c r="G55" s="4" t="s">
        <v>91</v>
      </c>
      <c r="H55" s="4" t="s">
        <v>92</v>
      </c>
      <c r="I55" s="4"/>
      <c r="J55" s="4"/>
      <c r="K55" s="4">
        <v>210</v>
      </c>
      <c r="L55" s="4">
        <v>25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8330.34</v>
      </c>
      <c r="X55" s="4">
        <v>1</v>
      </c>
      <c r="Y55" s="4">
        <v>8330.34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211</v>
      </c>
      <c r="F56" s="4">
        <f>ROUND(Source!Y29,O56)</f>
        <v>4879.1899999999996</v>
      </c>
      <c r="G56" s="4" t="s">
        <v>93</v>
      </c>
      <c r="H56" s="4" t="s">
        <v>94</v>
      </c>
      <c r="I56" s="4"/>
      <c r="J56" s="4"/>
      <c r="K56" s="4">
        <v>211</v>
      </c>
      <c r="L56" s="4">
        <v>26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4879.1899999999996</v>
      </c>
      <c r="X56" s="4">
        <v>1</v>
      </c>
      <c r="Y56" s="4">
        <v>4879.1899999999996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224</v>
      </c>
      <c r="F57" s="4">
        <f>ROUND(Source!AR29,O57)</f>
        <v>25110.01</v>
      </c>
      <c r="G57" s="4" t="s">
        <v>95</v>
      </c>
      <c r="H57" s="4" t="s">
        <v>96</v>
      </c>
      <c r="I57" s="4"/>
      <c r="J57" s="4"/>
      <c r="K57" s="4">
        <v>224</v>
      </c>
      <c r="L57" s="4">
        <v>27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25110.01</v>
      </c>
      <c r="X57" s="4">
        <v>1</v>
      </c>
      <c r="Y57" s="4">
        <v>25110.01</v>
      </c>
      <c r="Z57" s="4"/>
      <c r="AA57" s="4"/>
      <c r="AB57" s="4"/>
    </row>
    <row r="59" spans="1:206" x14ac:dyDescent="0.2">
      <c r="A59" s="2">
        <v>51</v>
      </c>
      <c r="B59" s="2">
        <f>B12</f>
        <v>97</v>
      </c>
      <c r="C59" s="2">
        <f>A12</f>
        <v>1</v>
      </c>
      <c r="D59" s="2">
        <f>ROW(A12)</f>
        <v>12</v>
      </c>
      <c r="E59" s="2"/>
      <c r="F59" s="2" t="str">
        <f>IF(F12&lt;&gt;"",F12,"")</f>
        <v>09-01-04</v>
      </c>
      <c r="G59" s="2" t="str">
        <f>IF(G12&lt;&gt;"",G12,"")</f>
        <v>Пусконаладочные расходы КЛ-0,4кВ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18">ROUND(O29,2)</f>
        <v>11900.48</v>
      </c>
      <c r="P59" s="2">
        <f t="shared" si="18"/>
        <v>0</v>
      </c>
      <c r="Q59" s="2">
        <f t="shared" si="18"/>
        <v>0</v>
      </c>
      <c r="R59" s="2">
        <f t="shared" si="18"/>
        <v>0</v>
      </c>
      <c r="S59" s="2">
        <f t="shared" si="18"/>
        <v>11900.48</v>
      </c>
      <c r="T59" s="2">
        <f t="shared" si="18"/>
        <v>0</v>
      </c>
      <c r="U59" s="2">
        <f>U29</f>
        <v>15.7248</v>
      </c>
      <c r="V59" s="2">
        <f>V29</f>
        <v>0</v>
      </c>
      <c r="W59" s="2">
        <f>ROUND(W29,2)</f>
        <v>0</v>
      </c>
      <c r="X59" s="2">
        <f>ROUND(X29,2)</f>
        <v>8330.34</v>
      </c>
      <c r="Y59" s="2">
        <f>ROUND(Y29,2)</f>
        <v>4879.1899999999996</v>
      </c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>
        <f t="shared" ref="AO59:BD59" si="19">ROUND(AO29,2)</f>
        <v>0</v>
      </c>
      <c r="AP59" s="2">
        <f t="shared" si="19"/>
        <v>0</v>
      </c>
      <c r="AQ59" s="2">
        <f t="shared" si="19"/>
        <v>0</v>
      </c>
      <c r="AR59" s="2">
        <f t="shared" si="19"/>
        <v>25110.01</v>
      </c>
      <c r="AS59" s="2">
        <f t="shared" si="19"/>
        <v>0</v>
      </c>
      <c r="AT59" s="2">
        <f t="shared" si="19"/>
        <v>0</v>
      </c>
      <c r="AU59" s="2">
        <f t="shared" si="19"/>
        <v>25110.01</v>
      </c>
      <c r="AV59" s="2">
        <f t="shared" si="19"/>
        <v>0</v>
      </c>
      <c r="AW59" s="2">
        <f t="shared" si="19"/>
        <v>0</v>
      </c>
      <c r="AX59" s="2">
        <f t="shared" si="19"/>
        <v>0</v>
      </c>
      <c r="AY59" s="2">
        <f t="shared" si="19"/>
        <v>0</v>
      </c>
      <c r="AZ59" s="2">
        <f t="shared" si="19"/>
        <v>0</v>
      </c>
      <c r="BA59" s="2">
        <f t="shared" si="19"/>
        <v>0</v>
      </c>
      <c r="BB59" s="2">
        <f t="shared" si="19"/>
        <v>0</v>
      </c>
      <c r="BC59" s="2">
        <f t="shared" si="19"/>
        <v>0</v>
      </c>
      <c r="BD59" s="2">
        <f t="shared" si="19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11900.48</v>
      </c>
      <c r="G61" s="4" t="s">
        <v>43</v>
      </c>
      <c r="H61" s="4" t="s">
        <v>44</v>
      </c>
      <c r="I61" s="4"/>
      <c r="J61" s="4"/>
      <c r="K61" s="4">
        <v>201</v>
      </c>
      <c r="L61" s="4">
        <v>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11900.48</v>
      </c>
      <c r="X61" s="4">
        <v>1</v>
      </c>
      <c r="Y61" s="4">
        <v>11900.48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0</v>
      </c>
      <c r="G62" s="4" t="s">
        <v>45</v>
      </c>
      <c r="H62" s="4" t="s">
        <v>46</v>
      </c>
      <c r="I62" s="4"/>
      <c r="J62" s="4"/>
      <c r="K62" s="4">
        <v>202</v>
      </c>
      <c r="L62" s="4">
        <v>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47</v>
      </c>
      <c r="H63" s="4" t="s">
        <v>48</v>
      </c>
      <c r="I63" s="4"/>
      <c r="J63" s="4"/>
      <c r="K63" s="4">
        <v>222</v>
      </c>
      <c r="L63" s="4">
        <v>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0</v>
      </c>
      <c r="G64" s="4" t="s">
        <v>49</v>
      </c>
      <c r="H64" s="4" t="s">
        <v>50</v>
      </c>
      <c r="I64" s="4"/>
      <c r="J64" s="4"/>
      <c r="K64" s="4">
        <v>225</v>
      </c>
      <c r="L64" s="4">
        <v>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0</v>
      </c>
      <c r="G65" s="4" t="s">
        <v>51</v>
      </c>
      <c r="H65" s="4" t="s">
        <v>52</v>
      </c>
      <c r="I65" s="4"/>
      <c r="J65" s="4"/>
      <c r="K65" s="4">
        <v>226</v>
      </c>
      <c r="L65" s="4">
        <v>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53</v>
      </c>
      <c r="H66" s="4" t="s">
        <v>54</v>
      </c>
      <c r="I66" s="4"/>
      <c r="J66" s="4"/>
      <c r="K66" s="4">
        <v>227</v>
      </c>
      <c r="L66" s="4">
        <v>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0</v>
      </c>
      <c r="G67" s="4" t="s">
        <v>55</v>
      </c>
      <c r="H67" s="4" t="s">
        <v>56</v>
      </c>
      <c r="I67" s="4"/>
      <c r="J67" s="4"/>
      <c r="K67" s="4">
        <v>228</v>
      </c>
      <c r="L67" s="4">
        <v>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57</v>
      </c>
      <c r="H68" s="4" t="s">
        <v>58</v>
      </c>
      <c r="I68" s="4"/>
      <c r="J68" s="4"/>
      <c r="K68" s="4">
        <v>216</v>
      </c>
      <c r="L68" s="4">
        <v>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59</v>
      </c>
      <c r="H69" s="4" t="s">
        <v>60</v>
      </c>
      <c r="I69" s="4"/>
      <c r="J69" s="4"/>
      <c r="K69" s="4">
        <v>223</v>
      </c>
      <c r="L69" s="4">
        <v>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61</v>
      </c>
      <c r="H70" s="4" t="s">
        <v>62</v>
      </c>
      <c r="I70" s="4"/>
      <c r="J70" s="4"/>
      <c r="K70" s="4">
        <v>229</v>
      </c>
      <c r="L70" s="4">
        <v>10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0</v>
      </c>
      <c r="G71" s="4" t="s">
        <v>63</v>
      </c>
      <c r="H71" s="4" t="s">
        <v>64</v>
      </c>
      <c r="I71" s="4"/>
      <c r="J71" s="4"/>
      <c r="K71" s="4">
        <v>203</v>
      </c>
      <c r="L71" s="4">
        <v>11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65</v>
      </c>
      <c r="H72" s="4" t="s">
        <v>66</v>
      </c>
      <c r="I72" s="4"/>
      <c r="J72" s="4"/>
      <c r="K72" s="4">
        <v>231</v>
      </c>
      <c r="L72" s="4">
        <v>12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0</v>
      </c>
      <c r="G73" s="4" t="s">
        <v>67</v>
      </c>
      <c r="H73" s="4" t="s">
        <v>68</v>
      </c>
      <c r="I73" s="4"/>
      <c r="J73" s="4"/>
      <c r="K73" s="4">
        <v>204</v>
      </c>
      <c r="L73" s="4">
        <v>13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11900.48</v>
      </c>
      <c r="G74" s="4" t="s">
        <v>69</v>
      </c>
      <c r="H74" s="4" t="s">
        <v>70</v>
      </c>
      <c r="I74" s="4"/>
      <c r="J74" s="4"/>
      <c r="K74" s="4">
        <v>205</v>
      </c>
      <c r="L74" s="4">
        <v>14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11900.48</v>
      </c>
      <c r="X74" s="4">
        <v>1</v>
      </c>
      <c r="Y74" s="4">
        <v>11900.48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71</v>
      </c>
      <c r="H75" s="4" t="s">
        <v>72</v>
      </c>
      <c r="I75" s="4"/>
      <c r="J75" s="4"/>
      <c r="K75" s="4">
        <v>232</v>
      </c>
      <c r="L75" s="4">
        <v>15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0</v>
      </c>
      <c r="G76" s="4" t="s">
        <v>73</v>
      </c>
      <c r="H76" s="4" t="s">
        <v>74</v>
      </c>
      <c r="I76" s="4"/>
      <c r="J76" s="4"/>
      <c r="K76" s="4">
        <v>214</v>
      </c>
      <c r="L76" s="4">
        <v>16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75</v>
      </c>
      <c r="H77" s="4" t="s">
        <v>76</v>
      </c>
      <c r="I77" s="4"/>
      <c r="J77" s="4"/>
      <c r="K77" s="4">
        <v>215</v>
      </c>
      <c r="L77" s="4">
        <v>17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25110.01</v>
      </c>
      <c r="G78" s="4" t="s">
        <v>77</v>
      </c>
      <c r="H78" s="4" t="s">
        <v>78</v>
      </c>
      <c r="I78" s="4"/>
      <c r="J78" s="4"/>
      <c r="K78" s="4">
        <v>217</v>
      </c>
      <c r="L78" s="4">
        <v>18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25110.01</v>
      </c>
      <c r="X78" s="4">
        <v>1</v>
      </c>
      <c r="Y78" s="4">
        <v>25110.01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79</v>
      </c>
      <c r="H79" s="4" t="s">
        <v>80</v>
      </c>
      <c r="I79" s="4"/>
      <c r="J79" s="4"/>
      <c r="K79" s="4">
        <v>230</v>
      </c>
      <c r="L79" s="4">
        <v>19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81</v>
      </c>
      <c r="H80" s="4" t="s">
        <v>82</v>
      </c>
      <c r="I80" s="4"/>
      <c r="J80" s="4"/>
      <c r="K80" s="4">
        <v>206</v>
      </c>
      <c r="L80" s="4">
        <v>20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Source!U59</f>
        <v>15.7248</v>
      </c>
      <c r="G81" s="4" t="s">
        <v>83</v>
      </c>
      <c r="H81" s="4" t="s">
        <v>84</v>
      </c>
      <c r="I81" s="4"/>
      <c r="J81" s="4"/>
      <c r="K81" s="4">
        <v>207</v>
      </c>
      <c r="L81" s="4">
        <v>21</v>
      </c>
      <c r="M81" s="4">
        <v>3</v>
      </c>
      <c r="N81" s="4" t="s">
        <v>3</v>
      </c>
      <c r="O81" s="4">
        <v>-1</v>
      </c>
      <c r="P81" s="4"/>
      <c r="Q81" s="4"/>
      <c r="R81" s="4"/>
      <c r="S81" s="4"/>
      <c r="T81" s="4"/>
      <c r="U81" s="4"/>
      <c r="V81" s="4"/>
      <c r="W81" s="4">
        <v>15.7248</v>
      </c>
      <c r="X81" s="4">
        <v>1</v>
      </c>
      <c r="Y81" s="4">
        <v>15.7248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Source!V59</f>
        <v>0</v>
      </c>
      <c r="G82" s="4" t="s">
        <v>85</v>
      </c>
      <c r="H82" s="4" t="s">
        <v>86</v>
      </c>
      <c r="I82" s="4"/>
      <c r="J82" s="4"/>
      <c r="K82" s="4">
        <v>208</v>
      </c>
      <c r="L82" s="4">
        <v>22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87</v>
      </c>
      <c r="H83" s="4" t="s">
        <v>88</v>
      </c>
      <c r="I83" s="4"/>
      <c r="J83" s="4"/>
      <c r="K83" s="4">
        <v>209</v>
      </c>
      <c r="L83" s="4">
        <v>23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89</v>
      </c>
      <c r="H84" s="4" t="s">
        <v>90</v>
      </c>
      <c r="I84" s="4"/>
      <c r="J84" s="4"/>
      <c r="K84" s="4">
        <v>233</v>
      </c>
      <c r="L84" s="4">
        <v>24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8330.34</v>
      </c>
      <c r="G85" s="4" t="s">
        <v>91</v>
      </c>
      <c r="H85" s="4" t="s">
        <v>92</v>
      </c>
      <c r="I85" s="4"/>
      <c r="J85" s="4"/>
      <c r="K85" s="4">
        <v>210</v>
      </c>
      <c r="L85" s="4">
        <v>25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8330.34</v>
      </c>
      <c r="X85" s="4">
        <v>1</v>
      </c>
      <c r="Y85" s="4">
        <v>8330.34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4879.1899999999996</v>
      </c>
      <c r="G86" s="4" t="s">
        <v>93</v>
      </c>
      <c r="H86" s="4" t="s">
        <v>94</v>
      </c>
      <c r="I86" s="4"/>
      <c r="J86" s="4"/>
      <c r="K86" s="4">
        <v>211</v>
      </c>
      <c r="L86" s="4">
        <v>26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4879.1899999999996</v>
      </c>
      <c r="X86" s="4">
        <v>1</v>
      </c>
      <c r="Y86" s="4">
        <v>4879.1899999999996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25110.01</v>
      </c>
      <c r="G87" s="4" t="s">
        <v>95</v>
      </c>
      <c r="H87" s="4" t="s">
        <v>96</v>
      </c>
      <c r="I87" s="4"/>
      <c r="J87" s="4"/>
      <c r="K87" s="4">
        <v>224</v>
      </c>
      <c r="L87" s="4">
        <v>27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25110.01</v>
      </c>
      <c r="X87" s="4">
        <v>1</v>
      </c>
      <c r="Y87" s="4">
        <v>25110.01</v>
      </c>
      <c r="Z87" s="4"/>
      <c r="AA87" s="4"/>
      <c r="AB87" s="4"/>
    </row>
    <row r="89" spans="1:28" x14ac:dyDescent="0.2">
      <c r="A89">
        <v>71</v>
      </c>
      <c r="B89">
        <v>1</v>
      </c>
      <c r="D89">
        <v>381</v>
      </c>
      <c r="E89">
        <v>42347911</v>
      </c>
      <c r="F89" t="s">
        <v>3</v>
      </c>
      <c r="G89" t="s">
        <v>3</v>
      </c>
      <c r="H89">
        <v>-1</v>
      </c>
      <c r="I89">
        <v>-1</v>
      </c>
    </row>
    <row r="92" spans="1:28" x14ac:dyDescent="0.2">
      <c r="A92">
        <v>70</v>
      </c>
      <c r="B92">
        <v>1</v>
      </c>
      <c r="D92">
        <v>1</v>
      </c>
      <c r="E92" t="s">
        <v>97</v>
      </c>
      <c r="F92" t="s">
        <v>98</v>
      </c>
      <c r="G92">
        <v>0</v>
      </c>
      <c r="H92">
        <v>0</v>
      </c>
      <c r="I92" t="s">
        <v>3</v>
      </c>
      <c r="J92">
        <v>1</v>
      </c>
      <c r="K92">
        <v>0</v>
      </c>
      <c r="L92" t="s">
        <v>3</v>
      </c>
      <c r="M92" t="s">
        <v>3</v>
      </c>
      <c r="N92">
        <v>0</v>
      </c>
      <c r="P92" t="s">
        <v>3</v>
      </c>
    </row>
    <row r="93" spans="1:28" x14ac:dyDescent="0.2">
      <c r="A93">
        <v>70</v>
      </c>
      <c r="B93">
        <v>1</v>
      </c>
      <c r="D93">
        <v>2</v>
      </c>
      <c r="E93" t="s">
        <v>99</v>
      </c>
      <c r="F93" t="s">
        <v>100</v>
      </c>
      <c r="G93">
        <v>1</v>
      </c>
      <c r="H93">
        <v>0</v>
      </c>
      <c r="I93" t="s">
        <v>3</v>
      </c>
      <c r="J93">
        <v>1</v>
      </c>
      <c r="K93">
        <v>0</v>
      </c>
      <c r="L93" t="s">
        <v>3</v>
      </c>
      <c r="M93" t="s">
        <v>3</v>
      </c>
      <c r="N93">
        <v>0</v>
      </c>
      <c r="P93" t="s">
        <v>3</v>
      </c>
    </row>
    <row r="95" spans="1:28" x14ac:dyDescent="0.2">
      <c r="A95">
        <v>-1</v>
      </c>
    </row>
    <row r="97" spans="1:50" x14ac:dyDescent="0.2">
      <c r="A97" s="3">
        <v>75</v>
      </c>
      <c r="B97" s="3" t="s">
        <v>101</v>
      </c>
      <c r="C97" s="3">
        <v>2025</v>
      </c>
      <c r="D97" s="3">
        <v>0</v>
      </c>
      <c r="E97" s="3">
        <v>7</v>
      </c>
      <c r="F97" s="3"/>
      <c r="G97" s="3">
        <v>0</v>
      </c>
      <c r="H97" s="3">
        <v>2</v>
      </c>
      <c r="I97" s="3">
        <v>1</v>
      </c>
      <c r="J97" s="3">
        <v>1</v>
      </c>
      <c r="K97" s="3">
        <v>95</v>
      </c>
      <c r="L97" s="3">
        <v>65</v>
      </c>
      <c r="M97" s="3">
        <v>0</v>
      </c>
      <c r="N97" s="3">
        <v>78724299</v>
      </c>
      <c r="O97" s="3">
        <v>1</v>
      </c>
    </row>
    <row r="98" spans="1:50" x14ac:dyDescent="0.2">
      <c r="A98" s="5">
        <v>1</v>
      </c>
      <c r="B98" s="5" t="s">
        <v>102</v>
      </c>
      <c r="C98" s="5" t="s">
        <v>103</v>
      </c>
      <c r="D98" s="5">
        <v>2025</v>
      </c>
      <c r="E98" s="5">
        <v>7</v>
      </c>
      <c r="F98" s="5">
        <v>1</v>
      </c>
      <c r="G98" s="5">
        <v>1</v>
      </c>
      <c r="H98" s="5">
        <v>0</v>
      </c>
      <c r="I98" s="5">
        <v>2</v>
      </c>
      <c r="J98" s="5">
        <v>1</v>
      </c>
      <c r="K98" s="5">
        <v>9.8800000000000008</v>
      </c>
      <c r="L98" s="5">
        <v>7.66</v>
      </c>
      <c r="M98" s="5">
        <v>1</v>
      </c>
      <c r="N98" s="5">
        <v>1</v>
      </c>
      <c r="O98" s="5">
        <v>9.8800000000000008</v>
      </c>
      <c r="P98" s="5">
        <v>7.66</v>
      </c>
      <c r="Q98" s="5">
        <v>1</v>
      </c>
      <c r="R98" s="5" t="s">
        <v>3</v>
      </c>
      <c r="S98" s="5" t="s">
        <v>3</v>
      </c>
      <c r="T98" s="5" t="s">
        <v>3</v>
      </c>
      <c r="U98" s="5" t="s">
        <v>3</v>
      </c>
      <c r="V98" s="5" t="s">
        <v>3</v>
      </c>
      <c r="W98" s="5" t="s">
        <v>3</v>
      </c>
      <c r="X98" s="5" t="s">
        <v>3</v>
      </c>
      <c r="Y98" s="5" t="s">
        <v>3</v>
      </c>
      <c r="Z98" s="5" t="s">
        <v>3</v>
      </c>
      <c r="AA98" s="5" t="s">
        <v>104</v>
      </c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>
        <v>78724300</v>
      </c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102" spans="1:50" x14ac:dyDescent="0.2">
      <c r="A102">
        <v>65</v>
      </c>
      <c r="C102">
        <v>1</v>
      </c>
      <c r="D102">
        <v>0</v>
      </c>
      <c r="E1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9</v>
      </c>
      <c r="AI12" s="1" t="s">
        <v>10</v>
      </c>
      <c r="AJ12" s="1" t="s">
        <v>11</v>
      </c>
      <c r="AK12" s="1"/>
      <c r="AL12" s="1" t="s">
        <v>8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17113096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78724299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21</v>
      </c>
      <c r="D16" s="6" t="s">
        <v>5</v>
      </c>
      <c r="E16" s="7">
        <f>ROUND((Source!F46)/1000,2)</f>
        <v>0</v>
      </c>
      <c r="F16" s="7">
        <f>ROUND((Source!F47)/1000,2)</f>
        <v>0</v>
      </c>
      <c r="G16" s="7">
        <f>ROUND((Source!F38)/1000,2)</f>
        <v>0</v>
      </c>
      <c r="H16" s="7">
        <f>ROUND((Source!F48)/1000+(Source!F49)/1000,2)</f>
        <v>25.11</v>
      </c>
      <c r="I16" s="7">
        <f>E16+F16+G16+H16</f>
        <v>25.11</v>
      </c>
      <c r="J16" s="7">
        <f>ROUND((Source!F44+Source!F43)/1000,2)</f>
        <v>11.9</v>
      </c>
      <c r="K16" s="7">
        <v>11.9</v>
      </c>
      <c r="L16" s="7">
        <v>0</v>
      </c>
      <c r="M16" s="7">
        <v>0</v>
      </c>
      <c r="N16" s="7">
        <f>I16+L16+M16</f>
        <v>25.11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11900.48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11900.48</v>
      </c>
      <c r="BB16" s="7">
        <v>0</v>
      </c>
      <c r="BC16" s="7">
        <v>0</v>
      </c>
      <c r="BD16" s="7">
        <v>25110.01</v>
      </c>
      <c r="BE16" s="7">
        <v>0</v>
      </c>
      <c r="BF16" s="7">
        <v>15.7248</v>
      </c>
      <c r="BG16" s="7">
        <v>0</v>
      </c>
      <c r="BH16" s="7">
        <v>0</v>
      </c>
      <c r="BI16" s="7">
        <v>8330.34</v>
      </c>
      <c r="BJ16" s="7">
        <v>4879.1899999999996</v>
      </c>
      <c r="BK16" s="7">
        <v>25110.01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25.11</v>
      </c>
      <c r="I18">
        <v>25.11</v>
      </c>
      <c r="J18">
        <v>11.9</v>
      </c>
      <c r="K18">
        <v>11.9</v>
      </c>
      <c r="L18">
        <v>0</v>
      </c>
      <c r="M18">
        <v>0</v>
      </c>
      <c r="N18">
        <v>25.11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11900.48</v>
      </c>
      <c r="G20" s="4" t="s">
        <v>43</v>
      </c>
      <c r="H20" s="4" t="s">
        <v>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45</v>
      </c>
      <c r="H21" s="4" t="s">
        <v>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47</v>
      </c>
      <c r="H22" s="4" t="s">
        <v>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49</v>
      </c>
      <c r="H23" s="4" t="s">
        <v>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51</v>
      </c>
      <c r="H24" s="4" t="s">
        <v>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53</v>
      </c>
      <c r="H25" s="4" t="s">
        <v>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55</v>
      </c>
      <c r="H26" s="4" t="s">
        <v>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57</v>
      </c>
      <c r="H27" s="4" t="s">
        <v>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59</v>
      </c>
      <c r="H28" s="4" t="s">
        <v>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61</v>
      </c>
      <c r="H29" s="4" t="s">
        <v>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63</v>
      </c>
      <c r="H30" s="4" t="s">
        <v>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65</v>
      </c>
      <c r="H31" s="4" t="s">
        <v>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67</v>
      </c>
      <c r="H32" s="4" t="s">
        <v>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11900.48</v>
      </c>
      <c r="G33" s="4" t="s">
        <v>69</v>
      </c>
      <c r="H33" s="4" t="s">
        <v>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71</v>
      </c>
      <c r="H34" s="4" t="s">
        <v>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73</v>
      </c>
      <c r="H35" s="4" t="s">
        <v>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75</v>
      </c>
      <c r="H36" s="4" t="s">
        <v>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25110.01</v>
      </c>
      <c r="G37" s="4" t="s">
        <v>77</v>
      </c>
      <c r="H37" s="4" t="s">
        <v>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79</v>
      </c>
      <c r="H38" s="4" t="s">
        <v>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81</v>
      </c>
      <c r="H39" s="4" t="s">
        <v>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15.7248</v>
      </c>
      <c r="G40" s="4" t="s">
        <v>83</v>
      </c>
      <c r="H40" s="4" t="s">
        <v>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85</v>
      </c>
      <c r="H41" s="4" t="s">
        <v>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87</v>
      </c>
      <c r="H42" s="4" t="s">
        <v>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89</v>
      </c>
      <c r="H43" s="4" t="s">
        <v>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8330.34</v>
      </c>
      <c r="G44" s="4" t="s">
        <v>91</v>
      </c>
      <c r="H44" s="4" t="s">
        <v>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4879.1899999999996</v>
      </c>
      <c r="G45" s="4" t="s">
        <v>93</v>
      </c>
      <c r="H45" s="4" t="s">
        <v>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25110.01</v>
      </c>
      <c r="G46" s="4" t="s">
        <v>95</v>
      </c>
      <c r="H46" s="4" t="s">
        <v>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101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78724299</v>
      </c>
      <c r="O51" s="3">
        <v>1</v>
      </c>
    </row>
    <row r="52" spans="1:50" x14ac:dyDescent="0.2">
      <c r="A52" s="5">
        <v>1</v>
      </c>
      <c r="B52" s="5" t="s">
        <v>102</v>
      </c>
      <c r="C52" s="5" t="s">
        <v>103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9.8800000000000008</v>
      </c>
      <c r="L52" s="5">
        <v>7.66</v>
      </c>
      <c r="M52" s="5">
        <v>1</v>
      </c>
      <c r="N52" s="5">
        <v>1</v>
      </c>
      <c r="O52" s="5">
        <v>9.8800000000000008</v>
      </c>
      <c r="P52" s="5">
        <v>7.66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78724300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I89"/>
  <sheetViews>
    <sheetView workbookViewId="0"/>
  </sheetViews>
  <sheetFormatPr defaultColWidth="9.140625" defaultRowHeight="12.75" x14ac:dyDescent="0.2"/>
  <cols>
    <col min="1" max="256" width="9.140625" customWidth="1"/>
  </cols>
  <sheetData>
    <row r="89" spans="9:9" x14ac:dyDescent="0.2">
      <c r="I8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78724363</v>
      </c>
      <c r="C1">
        <v>78724361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106</v>
      </c>
      <c r="J1" t="s">
        <v>3</v>
      </c>
      <c r="K1" t="s">
        <v>107</v>
      </c>
      <c r="L1">
        <v>1191</v>
      </c>
      <c r="N1">
        <v>1013</v>
      </c>
      <c r="O1" t="s">
        <v>108</v>
      </c>
      <c r="P1" t="s">
        <v>108</v>
      </c>
      <c r="Q1">
        <v>1</v>
      </c>
      <c r="X1">
        <v>0.9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27</v>
      </c>
      <c r="AG1">
        <v>0.93600000000000005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78724366</v>
      </c>
      <c r="C2">
        <v>78724364</v>
      </c>
      <c r="D2">
        <v>75094012</v>
      </c>
      <c r="E2">
        <v>1077</v>
      </c>
      <c r="F2">
        <v>1</v>
      </c>
      <c r="G2">
        <v>1077</v>
      </c>
      <c r="H2">
        <v>1</v>
      </c>
      <c r="I2" t="s">
        <v>106</v>
      </c>
      <c r="J2" t="s">
        <v>3</v>
      </c>
      <c r="K2" t="s">
        <v>107</v>
      </c>
      <c r="L2">
        <v>1191</v>
      </c>
      <c r="N2">
        <v>1013</v>
      </c>
      <c r="O2" t="s">
        <v>108</v>
      </c>
      <c r="P2" t="s">
        <v>108</v>
      </c>
      <c r="Q2">
        <v>1</v>
      </c>
      <c r="X2">
        <v>0.36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27</v>
      </c>
      <c r="AG2">
        <v>0.37440000000000001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109</v>
      </c>
      <c r="H1" t="s">
        <v>3</v>
      </c>
      <c r="I1" t="s">
        <v>109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110</v>
      </c>
      <c r="T1" t="s">
        <v>111</v>
      </c>
      <c r="U1" t="s">
        <v>112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113</v>
      </c>
      <c r="H2" t="s">
        <v>3</v>
      </c>
      <c r="I2" t="s">
        <v>113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114</v>
      </c>
      <c r="T2" t="s">
        <v>115</v>
      </c>
      <c r="U2" t="s">
        <v>112</v>
      </c>
    </row>
    <row r="3" spans="1:21" x14ac:dyDescent="0.2">
      <c r="A3">
        <v>25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109</v>
      </c>
      <c r="H3" t="s">
        <v>3</v>
      </c>
      <c r="I3" t="s">
        <v>109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110</v>
      </c>
      <c r="T3" t="s">
        <v>111</v>
      </c>
      <c r="U3" t="s">
        <v>112</v>
      </c>
    </row>
    <row r="4" spans="1:21" x14ac:dyDescent="0.2">
      <c r="A4">
        <v>25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113</v>
      </c>
      <c r="H4" t="s">
        <v>3</v>
      </c>
      <c r="I4" t="s">
        <v>113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114</v>
      </c>
      <c r="T4" t="s">
        <v>115</v>
      </c>
      <c r="U4" t="s">
        <v>112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09-01-04</v>
      </c>
      <c r="G12" t="str">
        <f>Source!G12</f>
        <v>Пусконаладочные расходы КЛ-0,4кВ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2025-12-15T10:52:08Z</dcterms:created>
  <dcterms:modified xsi:type="dcterms:W3CDTF">2025-12-15T11:34:38Z</dcterms:modified>
</cp:coreProperties>
</file>